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260620\"/>
    </mc:Choice>
  </mc:AlternateContent>
  <xr:revisionPtr revIDLastSave="0" documentId="13_ncr:1_{18AD742C-5C43-4C67-ACD8-84EF7BB893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O-795" sheetId="1" r:id="rId1"/>
  </sheets>
  <externalReferences>
    <externalReference r:id="rId2"/>
  </externalReferences>
  <definedNames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3" i="1" l="1"/>
  <c r="AE163" i="1"/>
  <c r="O163" i="1"/>
  <c r="N163" i="1"/>
  <c r="M163" i="1"/>
  <c r="D108" i="1"/>
  <c r="D107" i="1"/>
  <c r="D106" i="1"/>
  <c r="D105" i="1"/>
  <c r="D104" i="1"/>
  <c r="D103" i="1"/>
  <c r="P90" i="1" l="1"/>
  <c r="P23" i="1"/>
  <c r="P102" i="1" s="1"/>
  <c r="P11" i="1"/>
  <c r="P10" i="1"/>
  <c r="P89" i="1" s="1"/>
  <c r="D139" i="1"/>
  <c r="D137" i="1"/>
  <c r="Q10" i="1"/>
  <c r="Q89" i="1" s="1"/>
  <c r="U90" i="1"/>
  <c r="T90" i="1"/>
  <c r="S90" i="1"/>
  <c r="R90" i="1"/>
  <c r="Q90" i="1"/>
  <c r="U23" i="1"/>
  <c r="U102" i="1" s="1"/>
  <c r="T23" i="1"/>
  <c r="T102" i="1" s="1"/>
  <c r="S23" i="1"/>
  <c r="S102" i="1" s="1"/>
  <c r="R23" i="1"/>
  <c r="R102" i="1" s="1"/>
  <c r="Q23" i="1"/>
  <c r="Q102" i="1" s="1"/>
  <c r="U11" i="1"/>
  <c r="T11" i="1"/>
  <c r="S11" i="1"/>
  <c r="R11" i="1"/>
  <c r="Q11" i="1"/>
  <c r="U10" i="1"/>
  <c r="U89" i="1" s="1"/>
  <c r="T10" i="1"/>
  <c r="T89" i="1" s="1"/>
  <c r="S10" i="1"/>
  <c r="S89" i="1" s="1"/>
  <c r="R10" i="1"/>
  <c r="R89" i="1" s="1"/>
  <c r="W36" i="1"/>
  <c r="W35" i="1"/>
  <c r="Y33" i="1"/>
  <c r="D36" i="1"/>
  <c r="D35" i="1"/>
  <c r="D42" i="1"/>
  <c r="Y25" i="1"/>
  <c r="AD102" i="1"/>
  <c r="AD163" i="1" s="1"/>
  <c r="AD90" i="1"/>
  <c r="AD89" i="1"/>
  <c r="AD23" i="1"/>
  <c r="AD11" i="1"/>
  <c r="D135" i="1"/>
  <c r="D130" i="1"/>
  <c r="D129" i="1"/>
  <c r="D128" i="1"/>
  <c r="D127" i="1"/>
  <c r="D133" i="1"/>
  <c r="D132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W66" i="1"/>
  <c r="N66" i="1"/>
  <c r="O66" i="1" s="1"/>
  <c r="W65" i="1"/>
  <c r="N65" i="1"/>
  <c r="O65" i="1" s="1"/>
  <c r="D76" i="1"/>
  <c r="D74" i="1"/>
  <c r="D72" i="1"/>
  <c r="D71" i="1"/>
  <c r="D60" i="1"/>
  <c r="D59" i="1"/>
  <c r="D58" i="1"/>
  <c r="D57" i="1"/>
  <c r="D54" i="1"/>
  <c r="D53" i="1"/>
  <c r="D51" i="1"/>
  <c r="D50" i="1"/>
  <c r="D49" i="1"/>
  <c r="D48" i="1"/>
  <c r="D47" i="1"/>
  <c r="D46" i="1"/>
  <c r="D44" i="1"/>
  <c r="D41" i="1"/>
  <c r="D39" i="1"/>
  <c r="D38" i="1"/>
  <c r="D33" i="1"/>
  <c r="M74" i="1"/>
  <c r="O74" i="1" s="1"/>
  <c r="M73" i="1"/>
  <c r="O73" i="1" s="1"/>
  <c r="M72" i="1"/>
  <c r="O72" i="1" s="1"/>
  <c r="M71" i="1"/>
  <c r="O71" i="1" s="1"/>
  <c r="M39" i="1"/>
  <c r="O39" i="1" s="1"/>
  <c r="M38" i="1"/>
  <c r="O38" i="1" s="1"/>
  <c r="M27" i="1"/>
  <c r="O27" i="1" s="1"/>
  <c r="M28" i="1"/>
  <c r="O28" i="1" s="1"/>
  <c r="M62" i="1"/>
  <c r="O62" i="1" s="1"/>
  <c r="M63" i="1"/>
  <c r="O63" i="1" s="1"/>
  <c r="N60" i="1"/>
  <c r="O60" i="1" s="1"/>
  <c r="N59" i="1"/>
  <c r="O59" i="1" s="1"/>
  <c r="N58" i="1"/>
  <c r="O58" i="1" s="1"/>
  <c r="N57" i="1"/>
  <c r="O57" i="1" s="1"/>
  <c r="N33" i="1"/>
  <c r="O33" i="1" s="1"/>
  <c r="N25" i="1"/>
  <c r="O25" i="1" s="1"/>
  <c r="N24" i="1"/>
  <c r="O24" i="1" s="1"/>
  <c r="M69" i="1"/>
  <c r="O69" i="1" s="1"/>
  <c r="M68" i="1"/>
  <c r="O68" i="1" s="1"/>
  <c r="M31" i="1"/>
  <c r="O31" i="1" s="1"/>
  <c r="M30" i="1"/>
  <c r="O30" i="1" s="1"/>
  <c r="Q163" i="1" l="1"/>
  <c r="Q183" i="1" s="1"/>
  <c r="Q185" i="1" s="1"/>
  <c r="R183" i="1"/>
  <c r="R185" i="1" s="1"/>
  <c r="R163" i="1"/>
  <c r="S183" i="1"/>
  <c r="S185" i="1" s="1"/>
  <c r="S163" i="1"/>
  <c r="T183" i="1"/>
  <c r="T185" i="1" s="1"/>
  <c r="T163" i="1"/>
  <c r="P183" i="1"/>
  <c r="P185" i="1" s="1"/>
  <c r="P163" i="1"/>
  <c r="U183" i="1"/>
  <c r="U185" i="1" s="1"/>
  <c r="U163" i="1"/>
  <c r="P84" i="1"/>
  <c r="U84" i="1"/>
  <c r="T84" i="1"/>
  <c r="S84" i="1"/>
  <c r="R84" i="1"/>
  <c r="Q84" i="1"/>
  <c r="X31" i="1"/>
  <c r="X68" i="1"/>
  <c r="X69" i="1"/>
  <c r="X30" i="1"/>
  <c r="V63" i="1"/>
  <c r="V62" i="1"/>
  <c r="V28" i="1"/>
  <c r="V27" i="1"/>
  <c r="Y60" i="1"/>
  <c r="Y59" i="1"/>
  <c r="Y58" i="1"/>
  <c r="Y57" i="1"/>
  <c r="L181" i="1"/>
  <c r="L168" i="1"/>
  <c r="L89" i="1"/>
  <c r="Y24" i="1"/>
  <c r="AA90" i="1"/>
  <c r="AA23" i="1"/>
  <c r="AA102" i="1" s="1"/>
  <c r="AA163" i="1" s="1"/>
  <c r="AA11" i="1"/>
  <c r="AA10" i="1"/>
  <c r="AA89" i="1" s="1"/>
  <c r="AF84" i="1"/>
  <c r="AE90" i="1"/>
  <c r="AE23" i="1"/>
  <c r="AE102" i="1" s="1"/>
  <c r="AE11" i="1"/>
  <c r="AE10" i="1"/>
  <c r="AE89" i="1" s="1"/>
  <c r="AC90" i="1"/>
  <c r="AC23" i="1"/>
  <c r="AC102" i="1" s="1"/>
  <c r="AC163" i="1" s="1"/>
  <c r="AC11" i="1"/>
  <c r="AC10" i="1"/>
  <c r="AC89" i="1" s="1"/>
  <c r="N181" i="1"/>
  <c r="N168" i="1"/>
  <c r="N23" i="1"/>
  <c r="N10" i="1"/>
  <c r="N89" i="1" s="1"/>
  <c r="X90" i="1"/>
  <c r="X23" i="1"/>
  <c r="X102" i="1" s="1"/>
  <c r="X163" i="1" s="1"/>
  <c r="X11" i="1"/>
  <c r="X10" i="1"/>
  <c r="X89" i="1" s="1"/>
  <c r="AF90" i="1"/>
  <c r="AB90" i="1"/>
  <c r="Z90" i="1"/>
  <c r="Y90" i="1"/>
  <c r="W90" i="1"/>
  <c r="V90" i="1"/>
  <c r="O90" i="1"/>
  <c r="AD181" i="1"/>
  <c r="AB181" i="1"/>
  <c r="Y181" i="1"/>
  <c r="W181" i="1"/>
  <c r="V181" i="1"/>
  <c r="O181" i="1"/>
  <c r="M181" i="1"/>
  <c r="AD168" i="1"/>
  <c r="AB168" i="1"/>
  <c r="Y168" i="1"/>
  <c r="W168" i="1"/>
  <c r="V168" i="1"/>
  <c r="O168" i="1"/>
  <c r="M168" i="1"/>
  <c r="L183" i="1" l="1"/>
  <c r="L185" i="1" s="1"/>
  <c r="AA84" i="1"/>
  <c r="AE84" i="1"/>
  <c r="X84" i="1"/>
  <c r="AC84" i="1"/>
  <c r="N84" i="1"/>
  <c r="X183" i="1" l="1"/>
  <c r="X185" i="1" s="1"/>
  <c r="N183" i="1"/>
  <c r="N185" i="1" s="1"/>
  <c r="AA183" i="1"/>
  <c r="AA185" i="1" s="1"/>
  <c r="AE183" i="1"/>
  <c r="AE185" i="1" s="1"/>
  <c r="AC183" i="1"/>
  <c r="AC185" i="1" s="1"/>
  <c r="M10" i="1"/>
  <c r="M89" i="1" s="1"/>
  <c r="O10" i="1"/>
  <c r="O89" i="1" s="1"/>
  <c r="M23" i="1"/>
  <c r="O23" i="1"/>
  <c r="O84" i="1" s="1"/>
  <c r="O11" i="1"/>
  <c r="Z11" i="1"/>
  <c r="Z23" i="1"/>
  <c r="Y23" i="1"/>
  <c r="Y10" i="1"/>
  <c r="Z10" i="1"/>
  <c r="AB10" i="1"/>
  <c r="AD10" i="1"/>
  <c r="AF10" i="1"/>
  <c r="V10" i="1"/>
  <c r="W10" i="1"/>
  <c r="Y84" i="1" l="1"/>
  <c r="Z84" i="1"/>
  <c r="M84" i="1"/>
  <c r="O183" i="1"/>
  <c r="M183" i="1" l="1"/>
  <c r="AF11" i="1"/>
  <c r="Z102" i="1" l="1"/>
  <c r="Z163" i="1" s="1"/>
  <c r="Z89" i="1"/>
  <c r="Z183" i="1" l="1"/>
  <c r="W89" i="1" l="1"/>
  <c r="AF23" i="1" l="1"/>
  <c r="AF89" i="1" l="1"/>
  <c r="AF102" i="1"/>
  <c r="Y89" i="1"/>
  <c r="AB89" i="1"/>
  <c r="AB11" i="1" l="1"/>
  <c r="AF183" i="1" l="1"/>
  <c r="V23" i="1"/>
  <c r="W23" i="1"/>
  <c r="AB23" i="1"/>
  <c r="V89" i="1"/>
  <c r="AD84" i="1" l="1"/>
  <c r="V84" i="1"/>
  <c r="AB84" i="1"/>
  <c r="W84" i="1"/>
  <c r="W102" i="1"/>
  <c r="W163" i="1" s="1"/>
  <c r="V102" i="1"/>
  <c r="V163" i="1" s="1"/>
  <c r="AB102" i="1"/>
  <c r="AB163" i="1" s="1"/>
  <c r="Y102" i="1"/>
  <c r="Y163" i="1" s="1"/>
  <c r="Y183" i="1" l="1"/>
  <c r="D7" i="1"/>
  <c r="D86" i="1" s="1"/>
  <c r="D165" i="1" s="1"/>
  <c r="AB183" i="1" l="1"/>
  <c r="AB185" i="1" s="1"/>
  <c r="W183" i="1"/>
  <c r="W185" i="1" s="1"/>
  <c r="AD183" i="1"/>
  <c r="AD185" i="1" s="1"/>
  <c r="V183" i="1"/>
  <c r="V185" i="1" s="1"/>
  <c r="Y185" i="1"/>
  <c r="AF185" i="1"/>
  <c r="Z185" i="1"/>
  <c r="O185" i="1"/>
  <c r="M185" i="1"/>
</calcChain>
</file>

<file path=xl/sharedStrings.xml><?xml version="1.0" encoding="utf-8"?>
<sst xmlns="http://schemas.openxmlformats.org/spreadsheetml/2006/main" count="417" uniqueCount="146">
  <si>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</si>
  <si>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</si>
  <si>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</si>
  <si>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</si>
  <si>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</si>
  <si>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</si>
  <si>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</si>
  <si>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</si>
  <si>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</si>
  <si>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</si>
  <si>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</si>
  <si>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</si>
  <si>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</si>
  <si>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</si>
  <si>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</si>
  <si>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</si>
  <si>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</si>
  <si>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</si>
  <si>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REF NO.</t>
  </si>
  <si>
    <t>644E00500</t>
  </si>
  <si>
    <t>644E01300</t>
  </si>
  <si>
    <t>LOCATION</t>
  </si>
  <si>
    <t>644E01510</t>
  </si>
  <si>
    <t>644E20800</t>
  </si>
  <si>
    <t xml:space="preserve">SHEET NO. </t>
  </si>
  <si>
    <t>EW-1</t>
  </si>
  <si>
    <t>EW-2</t>
  </si>
  <si>
    <t>EY-1</t>
  </si>
  <si>
    <t>EY-2</t>
  </si>
  <si>
    <t>DL-1</t>
  </si>
  <si>
    <t>DL-2</t>
  </si>
  <si>
    <t>DL-3</t>
  </si>
  <si>
    <t>DL-4</t>
  </si>
  <si>
    <t>LA-1</t>
  </si>
  <si>
    <t>LA-2</t>
  </si>
  <si>
    <t>LA-3</t>
  </si>
  <si>
    <t>CLD-1</t>
  </si>
  <si>
    <t>CLD-2</t>
  </si>
  <si>
    <t>CLD-3</t>
  </si>
  <si>
    <t>CLD-4</t>
  </si>
  <si>
    <t>CLD-5</t>
  </si>
  <si>
    <t>642E00104</t>
  </si>
  <si>
    <t>642E00300</t>
  </si>
  <si>
    <t>FT</t>
  </si>
  <si>
    <t>CENTER LINE, TYPE 1, 4" YELLOW, DOUBLE SOLID</t>
  </si>
  <si>
    <t>SL-1</t>
  </si>
  <si>
    <t>STOP LINE</t>
  </si>
  <si>
    <t>EACH</t>
  </si>
  <si>
    <t xml:space="preserve">TOTALS THIS SHEET  </t>
  </si>
  <si>
    <t>TOTALS CARRIED TO GENERAL SUMMARY</t>
  </si>
  <si>
    <t>621E00100</t>
  </si>
  <si>
    <t>621E54000</t>
  </si>
  <si>
    <t>RPM, YELLOW-YELLOW</t>
  </si>
  <si>
    <t>EDGE LINE, 6", TYPE 1, WHITE</t>
  </si>
  <si>
    <t>EDGE LINE, 6", TYPE 1, YELLOW</t>
  </si>
  <si>
    <t>RAISED PAVEMENT MARKER REMOVED</t>
  </si>
  <si>
    <t>LANE ARROW</t>
  </si>
  <si>
    <t>DOTTED LINE, 6", WHITE</t>
  </si>
  <si>
    <t>YIELD LINE</t>
  </si>
  <si>
    <t>LL-2</t>
  </si>
  <si>
    <t>LL-1</t>
  </si>
  <si>
    <t>642E00204</t>
  </si>
  <si>
    <t>RPM, WHITE-RED</t>
  </si>
  <si>
    <t>CENTER LINE, TYPE 1 , DOUBLE SOLID</t>
  </si>
  <si>
    <t>644E00700</t>
  </si>
  <si>
    <t>642E00400</t>
  </si>
  <si>
    <t>S.R. 795</t>
  </si>
  <si>
    <t>CLD-7</t>
  </si>
  <si>
    <t>TLY-1</t>
  </si>
  <si>
    <t>CH-1</t>
  </si>
  <si>
    <t>LA-4</t>
  </si>
  <si>
    <t>LA-5</t>
  </si>
  <si>
    <t>LA-6</t>
  </si>
  <si>
    <t>CH-2</t>
  </si>
  <si>
    <t>LA-7</t>
  </si>
  <si>
    <t>LA-8</t>
  </si>
  <si>
    <t>LA-9</t>
  </si>
  <si>
    <t>LA-10</t>
  </si>
  <si>
    <t>LA-11</t>
  </si>
  <si>
    <t>LA-12</t>
  </si>
  <si>
    <t>LA-13</t>
  </si>
  <si>
    <t>LA-14</t>
  </si>
  <si>
    <t>LA-15</t>
  </si>
  <si>
    <t>CH-3</t>
  </si>
  <si>
    <t>CH-4</t>
  </si>
  <si>
    <t>CH-5</t>
  </si>
  <si>
    <t>SL-2</t>
  </si>
  <si>
    <t>SL-3</t>
  </si>
  <si>
    <t>SL-4</t>
  </si>
  <si>
    <t>SL-5</t>
  </si>
  <si>
    <t>SL-6</t>
  </si>
  <si>
    <t>SL-7</t>
  </si>
  <si>
    <t>DL-5</t>
  </si>
  <si>
    <t>LA-16</t>
  </si>
  <si>
    <t>LA-17</t>
  </si>
  <si>
    <t>DL-6</t>
  </si>
  <si>
    <t>LA-18</t>
  </si>
  <si>
    <t>TLY-2</t>
  </si>
  <si>
    <t>LA-19</t>
  </si>
  <si>
    <t>LA-20</t>
  </si>
  <si>
    <t>LA-21</t>
  </si>
  <si>
    <t>LA-22</t>
  </si>
  <si>
    <t>DL-7</t>
  </si>
  <si>
    <t>LA-23</t>
  </si>
  <si>
    <t>LA-24</t>
  </si>
  <si>
    <t>112+62.13</t>
  </si>
  <si>
    <t>112+62.20</t>
  </si>
  <si>
    <t>CH-6</t>
  </si>
  <si>
    <t>106+32.00</t>
  </si>
  <si>
    <t>106+98.00</t>
  </si>
  <si>
    <t>112+84.00</t>
  </si>
  <si>
    <t>SPLIT</t>
  </si>
  <si>
    <t>SB I-75 RAMP</t>
  </si>
  <si>
    <t>03/S&gt;2</t>
  </si>
  <si>
    <t>02/NHS</t>
  </si>
  <si>
    <t>CLD-6</t>
  </si>
  <si>
    <t>EW-3</t>
  </si>
  <si>
    <t>EW-4</t>
  </si>
  <si>
    <t>LL-3</t>
  </si>
  <si>
    <t>LL-4</t>
  </si>
  <si>
    <t>104+97.86</t>
  </si>
  <si>
    <t>SIMMONS RD.</t>
  </si>
  <si>
    <t>WYANDOT PL.</t>
  </si>
  <si>
    <t>112+50.31</t>
  </si>
  <si>
    <t>113+16.50</t>
  </si>
  <si>
    <t>113+04.34</t>
  </si>
  <si>
    <t>111+00.46</t>
  </si>
  <si>
    <t>110+46.10</t>
  </si>
  <si>
    <t>DL-8</t>
  </si>
  <si>
    <t>TLY-3</t>
  </si>
  <si>
    <t>EY-3</t>
  </si>
  <si>
    <t>EY-4</t>
  </si>
  <si>
    <t>25, 26</t>
  </si>
  <si>
    <t>25-27</t>
  </si>
  <si>
    <t>26, 27</t>
  </si>
  <si>
    <t>27, 29</t>
  </si>
  <si>
    <t>630E08601</t>
  </si>
  <si>
    <t>630E80100</t>
  </si>
  <si>
    <t>630E81100</t>
  </si>
  <si>
    <t>630E84900</t>
  </si>
  <si>
    <t>630E86002</t>
  </si>
  <si>
    <t>SR-1</t>
  </si>
  <si>
    <t>S-1</t>
  </si>
  <si>
    <t>630E03101</t>
  </si>
  <si>
    <t>119+30</t>
  </si>
  <si>
    <t>119+21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</si>
</sst>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0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3" xfId="0" applyFont="1" applyBorder="1" applyAlignment="1">
      <alignment vertical="center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4" fillId="5" borderId="23" xfId="0" applyFont="1" applyFill="1" applyBorder="1" applyAlignment="1" applyProtection="1">
      <alignment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1" fontId="4" fillId="0" borderId="30" xfId="0" applyNumberFormat="1" applyFont="1" applyBorder="1" applyAlignment="1">
      <alignment horizontal="center" vertical="center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38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0" borderId="39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center" vertical="center"/>
      <protection locked="0"/>
    </xf>
    <xf numFmtId="165" fontId="4" fillId="0" borderId="29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3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29" xfId="0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center" vertical="center"/>
      <protection locked="0"/>
    </xf>
    <xf numFmtId="0" fontId="4" fillId="0" borderId="32" xfId="0" applyFont="1" applyFill="1" applyBorder="1" applyAlignment="1" applyProtection="1">
      <alignment horizontal="center" vertical="center"/>
      <protection locked="0"/>
    </xf>
    <xf numFmtId="3" fontId="4" fillId="0" borderId="1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36" xfId="0" applyFont="1" applyFill="1" applyBorder="1" applyAlignment="1" applyProtection="1">
      <alignment horizontal="center" vertical="center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165" fontId="4" fillId="0" borderId="5" xfId="0" applyNumberFormat="1" applyFont="1" applyFill="1" applyBorder="1" applyAlignment="1" applyProtection="1">
      <alignment horizontal="center" vertical="center"/>
      <protection locked="0"/>
    </xf>
    <xf numFmtId="165" fontId="4" fillId="0" borderId="30" xfId="0" applyNumberFormat="1" applyFont="1" applyFill="1" applyBorder="1" applyAlignment="1" applyProtection="1">
      <alignment horizontal="center" vertical="center"/>
      <protection locked="0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0" borderId="8" xfId="0" applyNumberFormat="1" applyFont="1" applyFill="1" applyBorder="1" applyAlignment="1" applyProtection="1">
      <alignment horizontal="center" vertical="center"/>
      <protection locked="0"/>
    </xf>
    <xf numFmtId="165" fontId="4" fillId="0" borderId="31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Fill="1" applyBorder="1" applyAlignment="1" applyProtection="1">
      <alignment horizontal="center" vertical="center"/>
      <protection locked="0"/>
    </xf>
    <xf numFmtId="165" fontId="4" fillId="0" borderId="29" xfId="0" applyNumberFormat="1" applyFont="1" applyFill="1" applyBorder="1" applyAlignment="1" applyProtection="1">
      <alignment horizontal="center" vertical="center"/>
      <protection locked="0"/>
    </xf>
    <xf numFmtId="165" fontId="4" fillId="0" borderId="28" xfId="0" applyNumberFormat="1" applyFont="1" applyBorder="1" applyAlignment="1" applyProtection="1">
      <alignment horizontal="center" vertical="center"/>
      <protection locked="0"/>
    </xf>
    <xf numFmtId="165" fontId="4" fillId="0" borderId="29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 textRotation="90" wrapText="1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83</xdr:row>
      <xdr:rowOff>0</xdr:rowOff>
    </xdr:from>
    <xdr:to>
      <xdr:col>32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84</xdr:row>
      <xdr:rowOff>0</xdr:rowOff>
    </xdr:from>
    <xdr:to>
      <xdr:col>32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84</xdr:row>
      <xdr:rowOff>0</xdr:rowOff>
    </xdr:from>
    <xdr:to>
      <xdr:col>45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84</xdr:row>
      <xdr:rowOff>0</xdr:rowOff>
    </xdr:from>
    <xdr:to>
      <xdr:col>44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185"/>
  <sheetViews>
    <sheetView showGridLines="0" tabSelected="1" zoomScale="90" zoomScaleNormal="90" workbookViewId="0">
      <pane ySplit="23" topLeftCell="A77" activePane="bottomLeft" state="frozen"/>
      <selection activeCell="D1" sqref="D1"/>
      <selection pane="bottomLeft" activeCell="D89" sqref="D89:AF16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11.28515625" style="5" customWidth="1"/>
    <col min="5" max="5" width="10.140625" style="5" customWidth="1"/>
    <col min="6" max="6" width="23.85546875" style="5" customWidth="1"/>
    <col min="7" max="7" width="7" style="5" customWidth="1"/>
    <col min="8" max="8" width="9.140625" style="5" customWidth="1"/>
    <col min="9" max="9" width="3.85546875" style="5" customWidth="1"/>
    <col min="10" max="10" width="7.140625" style="5" customWidth="1"/>
    <col min="11" max="11" width="9.140625" style="5" customWidth="1"/>
    <col min="12" max="32" width="8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3"/>
      <c r="H1" s="3" t="s">
        <v>5</v>
      </c>
      <c r="I1" s="3" t="s">
        <v>14</v>
      </c>
      <c r="J1" s="2" t="s">
        <v>13</v>
      </c>
      <c r="K1" s="1"/>
      <c r="L1" s="17"/>
      <c r="M1" s="17"/>
      <c r="N1" s="17"/>
      <c r="O1" s="17"/>
      <c r="P1" s="1"/>
      <c r="Q1" s="1"/>
      <c r="R1" s="1"/>
      <c r="S1" s="1"/>
      <c r="T1" s="1"/>
      <c r="U1" s="1"/>
      <c r="V1" s="1"/>
      <c r="W1" s="1"/>
      <c r="X1" s="15"/>
      <c r="Y1" s="1"/>
      <c r="Z1" s="15"/>
      <c r="AA1" s="1"/>
      <c r="AB1" s="15"/>
      <c r="AC1" s="1"/>
      <c r="AD1" s="1"/>
      <c r="AE1" s="1"/>
      <c r="AF1" s="1"/>
    </row>
    <row r="2" spans="1:39" ht="12.75" customHeight="1" x14ac:dyDescent="0.2">
      <c r="D2" s="2"/>
      <c r="E2" s="2"/>
      <c r="F2" s="2"/>
      <c r="G2" s="3"/>
      <c r="H2" s="3" t="s">
        <v>3</v>
      </c>
      <c r="I2" s="3" t="s">
        <v>15</v>
      </c>
      <c r="J2" s="2" t="s">
        <v>4</v>
      </c>
      <c r="K2" s="1"/>
      <c r="L2" s="17"/>
      <c r="M2" s="17"/>
      <c r="N2" s="17"/>
      <c r="O2" s="17"/>
      <c r="P2" s="1"/>
      <c r="Q2" s="1"/>
      <c r="R2" s="1"/>
      <c r="S2" s="1"/>
      <c r="T2" s="1"/>
      <c r="U2" s="1"/>
      <c r="V2" s="1"/>
      <c r="W2" s="1"/>
      <c r="X2" s="15"/>
      <c r="Y2" s="1"/>
      <c r="Z2" s="15"/>
      <c r="AA2" s="1"/>
      <c r="AB2" s="15"/>
      <c r="AC2" s="1"/>
      <c r="AD2" s="1"/>
      <c r="AE2" s="1"/>
      <c r="AF2" s="1"/>
    </row>
    <row r="3" spans="1:39" ht="12.75" customHeight="1" x14ac:dyDescent="0.2">
      <c r="D3" s="2"/>
      <c r="E3" s="3"/>
      <c r="F3" s="3"/>
      <c r="G3" s="3"/>
      <c r="H3" s="3"/>
      <c r="I3" s="3" t="s">
        <v>16</v>
      </c>
      <c r="J3" s="2" t="s">
        <v>11</v>
      </c>
      <c r="K3" s="1"/>
      <c r="L3" s="17"/>
      <c r="M3" s="17"/>
      <c r="N3" s="17"/>
      <c r="O3" s="17"/>
      <c r="P3" s="1"/>
      <c r="Q3" s="1"/>
      <c r="R3" s="1"/>
      <c r="S3" s="1"/>
      <c r="T3" s="1"/>
      <c r="U3" s="1"/>
      <c r="V3" s="1"/>
      <c r="W3" s="1"/>
      <c r="X3" s="2"/>
      <c r="Y3" s="1"/>
      <c r="Z3" s="2"/>
      <c r="AA3" s="1"/>
      <c r="AB3" s="2"/>
      <c r="AC3" s="1"/>
      <c r="AD3" s="1"/>
      <c r="AE3" s="1"/>
      <c r="AF3" s="1"/>
    </row>
    <row r="4" spans="1:39" ht="12.75" customHeight="1" x14ac:dyDescent="0.2">
      <c r="D4" s="2"/>
      <c r="E4" s="3"/>
      <c r="F4" s="3"/>
      <c r="G4" s="4"/>
      <c r="H4" s="4"/>
      <c r="I4" s="3" t="s">
        <v>17</v>
      </c>
      <c r="J4" s="2" t="s">
        <v>12</v>
      </c>
      <c r="K4" s="1"/>
      <c r="L4" s="17"/>
      <c r="M4" s="17"/>
      <c r="N4" s="17"/>
      <c r="O4" s="17"/>
      <c r="P4" s="1"/>
      <c r="Q4" s="1"/>
      <c r="R4" s="1"/>
      <c r="S4" s="1"/>
      <c r="T4" s="1"/>
      <c r="U4" s="1"/>
      <c r="V4" s="1"/>
      <c r="W4" s="1"/>
      <c r="X4" s="2"/>
      <c r="Y4" s="1"/>
      <c r="Z4" s="2"/>
      <c r="AA4" s="1"/>
      <c r="AB4" s="2"/>
      <c r="AC4" s="1"/>
      <c r="AD4" s="1"/>
      <c r="AE4" s="1"/>
      <c r="AF4" s="1"/>
    </row>
    <row r="5" spans="1:39" ht="12.75" customHeight="1" x14ac:dyDescent="0.2">
      <c r="D5" s="2"/>
      <c r="E5" s="3"/>
      <c r="F5" s="3"/>
      <c r="G5" s="4"/>
      <c r="H5" s="4"/>
      <c r="I5" s="3"/>
      <c r="J5" s="2"/>
      <c r="K5" s="4"/>
      <c r="L5" s="17"/>
      <c r="M5" s="17"/>
      <c r="N5" s="17"/>
      <c r="O5" s="17"/>
      <c r="P5" s="16"/>
      <c r="Q5" s="16"/>
      <c r="R5" s="16"/>
      <c r="S5" s="16"/>
      <c r="T5" s="16"/>
      <c r="U5" s="16"/>
      <c r="V5" s="4"/>
      <c r="W5" s="4"/>
      <c r="X5" s="4"/>
      <c r="Y5" s="4"/>
      <c r="Z5" s="4"/>
      <c r="AA5" s="16"/>
      <c r="AB5" s="4"/>
      <c r="AC5" s="16"/>
      <c r="AD5" s="1"/>
      <c r="AE5" s="16"/>
      <c r="AF5" s="16"/>
    </row>
    <row r="6" spans="1:39" ht="12.75" customHeight="1" thickBot="1" x14ac:dyDescent="0.25"/>
    <row r="7" spans="1:39" ht="12.75" customHeight="1" thickBot="1" x14ac:dyDescent="0.25">
      <c r="B7" s="19" t="s">
        <v>8</v>
      </c>
      <c r="D7" s="111">
        <f>AH7</f>
        <v>1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H7" s="12">
        <v>1</v>
      </c>
      <c r="AI7" s="13" t="s">
        <v>2</v>
      </c>
      <c r="AJ7" s="14"/>
      <c r="AK7" s="14"/>
      <c r="AL7" s="14"/>
      <c r="AM7" s="14"/>
    </row>
    <row r="8" spans="1:39" ht="12.75" customHeight="1" thickBot="1" x14ac:dyDescent="0.25">
      <c r="B8" s="22">
        <v>23</v>
      </c>
      <c r="D8" s="98" t="s">
        <v>6</v>
      </c>
      <c r="E8" s="98"/>
      <c r="F8" s="98"/>
      <c r="G8" s="98"/>
      <c r="H8" s="98"/>
      <c r="I8" s="98"/>
      <c r="J8" s="98"/>
      <c r="K8" s="98"/>
      <c r="L8" s="18"/>
      <c r="M8" s="18" t="s">
        <v>50</v>
      </c>
      <c r="N8" s="18" t="s">
        <v>50</v>
      </c>
      <c r="O8" s="18" t="s">
        <v>51</v>
      </c>
      <c r="P8" s="18" t="s">
        <v>143</v>
      </c>
      <c r="Q8" s="18" t="s">
        <v>136</v>
      </c>
      <c r="R8" s="18" t="s">
        <v>137</v>
      </c>
      <c r="S8" s="18" t="s">
        <v>138</v>
      </c>
      <c r="T8" s="18" t="s">
        <v>139</v>
      </c>
      <c r="U8" s="18" t="s">
        <v>140</v>
      </c>
      <c r="V8" s="18" t="s">
        <v>41</v>
      </c>
      <c r="W8" s="18" t="s">
        <v>41</v>
      </c>
      <c r="X8" s="18" t="s">
        <v>61</v>
      </c>
      <c r="Y8" s="18" t="s">
        <v>42</v>
      </c>
      <c r="Z8" s="18" t="s">
        <v>65</v>
      </c>
      <c r="AA8" s="18" t="s">
        <v>19</v>
      </c>
      <c r="AB8" s="18" t="s">
        <v>64</v>
      </c>
      <c r="AC8" s="18" t="s">
        <v>20</v>
      </c>
      <c r="AD8" s="18" t="s">
        <v>22</v>
      </c>
      <c r="AE8" s="18"/>
      <c r="AF8" s="18"/>
    </row>
    <row r="9" spans="1:39" ht="12.75" customHeight="1" thickBot="1" x14ac:dyDescent="0.25">
      <c r="D9" s="97" t="s">
        <v>7</v>
      </c>
      <c r="E9" s="97"/>
      <c r="F9" s="97"/>
      <c r="G9" s="97"/>
      <c r="H9" s="97"/>
      <c r="I9" s="97"/>
      <c r="J9" s="97"/>
      <c r="K9" s="97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9" ht="12.75" customHeight="1" x14ac:dyDescent="0.2">
      <c r="B10" s="120" t="s">
        <v>9</v>
      </c>
      <c r="D10" s="112" t="s">
        <v>24</v>
      </c>
      <c r="E10" s="112" t="s">
        <v>18</v>
      </c>
      <c r="F10" s="112" t="s">
        <v>21</v>
      </c>
      <c r="G10" s="114" t="s">
        <v>0</v>
      </c>
      <c r="H10" s="115"/>
      <c r="I10" s="115"/>
      <c r="J10" s="115"/>
      <c r="K10" s="115"/>
      <c r="L10" s="95" t="s">
        <v>111</v>
      </c>
      <c r="M10" s="41" t="str">
        <f t="shared" ref="M10:AF10" si="0">IF(OR(TRIM(M8)=0,TRIM(M8)=""),"",IF(IFERROR(TRIM(INDEX(QryItemNamed,MATCH(TRIM(M8),ITEM,0),2)),"")="Y","SPECIAL",LEFT(IFERROR(TRIM(INDEX(ITEM,MATCH(TRIM(M8),ITEM,0))),""),3)))</f>
        <v>621</v>
      </c>
      <c r="N10" s="6" t="str">
        <f t="shared" ref="N10" si="1">IF(OR(TRIM(N8)=0,TRIM(N8)=""),"",IF(IFERROR(TRIM(INDEX(QryItemNamed,MATCH(TRIM(N8),ITEM,0),2)),"")="Y","SPECIAL",LEFT(IFERROR(TRIM(INDEX(ITEM,MATCH(TRIM(N8),ITEM,0))),""),3)))</f>
        <v>621</v>
      </c>
      <c r="O10" s="6" t="str">
        <f t="shared" si="0"/>
        <v>621</v>
      </c>
      <c r="P10" s="6" t="str">
        <f t="shared" si="0"/>
        <v>630</v>
      </c>
      <c r="Q10" s="6" t="str">
        <f t="shared" si="0"/>
        <v>630</v>
      </c>
      <c r="R10" s="6" t="str">
        <f t="shared" si="0"/>
        <v>630</v>
      </c>
      <c r="S10" s="6" t="str">
        <f t="shared" si="0"/>
        <v>630</v>
      </c>
      <c r="T10" s="6" t="str">
        <f t="shared" si="0"/>
        <v>630</v>
      </c>
      <c r="U10" s="6" t="str">
        <f t="shared" si="0"/>
        <v>630</v>
      </c>
      <c r="V10" s="6" t="str">
        <f t="shared" si="0"/>
        <v>642</v>
      </c>
      <c r="W10" s="6" t="str">
        <f t="shared" si="0"/>
        <v>642</v>
      </c>
      <c r="X10" s="6" t="str">
        <f t="shared" ref="X10" si="2">IF(OR(TRIM(X8)=0,TRIM(X8)=""),"",IF(IFERROR(TRIM(INDEX(QryItemNamed,MATCH(TRIM(X8),ITEM,0),2)),"")="Y","SPECIAL",LEFT(IFERROR(TRIM(INDEX(ITEM,MATCH(TRIM(X8),ITEM,0))),""),3)))</f>
        <v>642</v>
      </c>
      <c r="Y10" s="6" t="str">
        <f t="shared" si="0"/>
        <v>642</v>
      </c>
      <c r="Z10" s="6" t="str">
        <f t="shared" si="0"/>
        <v>642</v>
      </c>
      <c r="AA10" s="6" t="str">
        <f t="shared" si="0"/>
        <v>644</v>
      </c>
      <c r="AB10" s="6" t="str">
        <f t="shared" si="0"/>
        <v>644</v>
      </c>
      <c r="AC10" s="6" t="str">
        <f t="shared" ref="AC10" si="3">IF(OR(TRIM(AC8)=0,TRIM(AC8)=""),"",IF(IFERROR(TRIM(INDEX(QryItemNamed,MATCH(TRIM(AC8),ITEM,0),2)),"")="Y","SPECIAL",LEFT(IFERROR(TRIM(INDEX(ITEM,MATCH(TRIM(AC8),ITEM,0))),""),3)))</f>
        <v>644</v>
      </c>
      <c r="AD10" s="6" t="str">
        <f t="shared" si="0"/>
        <v>644</v>
      </c>
      <c r="AE10" s="6" t="str">
        <f t="shared" ref="AE10" si="4">IF(OR(TRIM(AE8)=0,TRIM(AE8)=""),"",IF(IFERROR(TRIM(INDEX(QryItemNamed,MATCH(TRIM(AE8),ITEM,0),2)),"")="Y","SPECIAL",LEFT(IFERROR(TRIM(INDEX(ITEM,MATCH(TRIM(AE8),ITEM,0))),""),3)))</f>
        <v/>
      </c>
      <c r="AF10" s="6" t="str">
        <f t="shared" si="0"/>
        <v/>
      </c>
    </row>
    <row r="11" spans="1:39" ht="12.75" customHeight="1" x14ac:dyDescent="0.2">
      <c r="B11" s="121"/>
      <c r="D11" s="113"/>
      <c r="E11" s="113"/>
      <c r="F11" s="113"/>
      <c r="G11" s="116"/>
      <c r="H11" s="117"/>
      <c r="I11" s="117"/>
      <c r="J11" s="117"/>
      <c r="K11" s="118"/>
      <c r="L11" s="96"/>
      <c r="M11" s="119" t="s">
        <v>62</v>
      </c>
      <c r="N11" s="79" t="s">
        <v>52</v>
      </c>
      <c r="O11" s="79" t="str">
        <f t="shared" ref="O11:U11" si="5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RAISED PAVEMENT MARKER REMOVED</v>
      </c>
      <c r="P11" s="79" t="str">
        <f t="shared" si="5"/>
        <v>GROUND MOUNTED SUPPORT, NO. 3 POST, AS PER PLAN</v>
      </c>
      <c r="Q11" s="79" t="str">
        <f t="shared" si="5"/>
        <v>SIGN POST REFLECTOR, AS PER PLAN</v>
      </c>
      <c r="R11" s="79" t="str">
        <f t="shared" si="5"/>
        <v>SIGN, FLAT SHEET</v>
      </c>
      <c r="S11" s="79" t="str">
        <f t="shared" si="5"/>
        <v>SIGN ERECTED, FLAT SHEET</v>
      </c>
      <c r="T11" s="79" t="str">
        <f t="shared" si="5"/>
        <v>REMOVAL OF GROUND MOUNTED SIGN AND DISPOSAL</v>
      </c>
      <c r="U11" s="79" t="str">
        <f t="shared" si="5"/>
        <v>REMOVAL OF GROUND MOUNTED POST SUPPORT AND DISPOSAL</v>
      </c>
      <c r="V11" s="79" t="s">
        <v>53</v>
      </c>
      <c r="W11" s="79" t="s">
        <v>54</v>
      </c>
      <c r="X11" s="79" t="str">
        <f t="shared" ref="X11:AB11" si="6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LANE LINE, 6", TYPE 1</v>
      </c>
      <c r="Y11" s="79" t="s">
        <v>63</v>
      </c>
      <c r="Z11" s="79" t="str">
        <f t="shared" ref="Z11:AA11" si="7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CHANNELIZING LINE, 8", TYPE 1</v>
      </c>
      <c r="AA11" s="79" t="str">
        <f t="shared" si="7"/>
        <v>STOP LINE</v>
      </c>
      <c r="AB11" s="79" t="str">
        <f t="shared" si="6"/>
        <v>TRANSVERSE/DIAGONAL LINE</v>
      </c>
      <c r="AC11" s="104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LANE ARROW</v>
      </c>
      <c r="AD11" s="104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DOTTED LINE, 6"</v>
      </c>
      <c r="AE11" s="79" t="str">
        <f t="shared" ref="AE11:AF11" si="8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79" t="str">
        <f t="shared" si="8"/>
        <v/>
      </c>
    </row>
    <row r="12" spans="1:39" ht="12.75" customHeight="1" x14ac:dyDescent="0.2">
      <c r="B12" s="121"/>
      <c r="D12" s="113"/>
      <c r="E12" s="113"/>
      <c r="F12" s="113"/>
      <c r="G12" s="116"/>
      <c r="H12" s="117"/>
      <c r="I12" s="117"/>
      <c r="J12" s="117"/>
      <c r="K12" s="118"/>
      <c r="L12" s="96"/>
      <c r="M12" s="11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105"/>
      <c r="AD12" s="105"/>
      <c r="AE12" s="79"/>
      <c r="AF12" s="79"/>
    </row>
    <row r="13" spans="1:39" ht="12.75" customHeight="1" x14ac:dyDescent="0.2">
      <c r="B13" s="121"/>
      <c r="D13" s="113"/>
      <c r="E13" s="113"/>
      <c r="F13" s="113"/>
      <c r="G13" s="116"/>
      <c r="H13" s="117"/>
      <c r="I13" s="117"/>
      <c r="J13" s="117"/>
      <c r="K13" s="118"/>
      <c r="L13" s="96"/>
      <c r="M13" s="11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105"/>
      <c r="AD13" s="105"/>
      <c r="AE13" s="79"/>
      <c r="AF13" s="79"/>
    </row>
    <row r="14" spans="1:39" ht="12.75" customHeight="1" x14ac:dyDescent="0.2">
      <c r="B14" s="121"/>
      <c r="D14" s="113"/>
      <c r="E14" s="113"/>
      <c r="F14" s="113"/>
      <c r="G14" s="116"/>
      <c r="H14" s="117"/>
      <c r="I14" s="117"/>
      <c r="J14" s="117"/>
      <c r="K14" s="118"/>
      <c r="L14" s="96"/>
      <c r="M14" s="11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105"/>
      <c r="AD14" s="105"/>
      <c r="AE14" s="79"/>
      <c r="AF14" s="79"/>
    </row>
    <row r="15" spans="1:39" ht="12.75" customHeight="1" x14ac:dyDescent="0.2">
      <c r="B15" s="121"/>
      <c r="D15" s="113"/>
      <c r="E15" s="113"/>
      <c r="F15" s="113"/>
      <c r="G15" s="116"/>
      <c r="H15" s="117"/>
      <c r="I15" s="117"/>
      <c r="J15" s="117"/>
      <c r="K15" s="118"/>
      <c r="L15" s="96"/>
      <c r="M15" s="11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105"/>
      <c r="AD15" s="105"/>
      <c r="AE15" s="79"/>
      <c r="AF15" s="79"/>
    </row>
    <row r="16" spans="1:39" ht="12.75" customHeight="1" x14ac:dyDescent="0.2">
      <c r="B16" s="121"/>
      <c r="D16" s="113"/>
      <c r="E16" s="113"/>
      <c r="F16" s="113"/>
      <c r="G16" s="116"/>
      <c r="H16" s="117"/>
      <c r="I16" s="117"/>
      <c r="J16" s="117"/>
      <c r="K16" s="118"/>
      <c r="L16" s="96"/>
      <c r="M16" s="11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105"/>
      <c r="AD16" s="105"/>
      <c r="AE16" s="79"/>
      <c r="AF16" s="79"/>
    </row>
    <row r="17" spans="2:32" ht="12.75" customHeight="1" x14ac:dyDescent="0.2">
      <c r="B17" s="121"/>
      <c r="D17" s="113"/>
      <c r="E17" s="113"/>
      <c r="F17" s="113"/>
      <c r="G17" s="116"/>
      <c r="H17" s="117"/>
      <c r="I17" s="117"/>
      <c r="J17" s="117"/>
      <c r="K17" s="118"/>
      <c r="L17" s="96"/>
      <c r="M17" s="11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105"/>
      <c r="AD17" s="105"/>
      <c r="AE17" s="79"/>
      <c r="AF17" s="79"/>
    </row>
    <row r="18" spans="2:32" ht="12.75" customHeight="1" x14ac:dyDescent="0.2">
      <c r="B18" s="121"/>
      <c r="D18" s="113"/>
      <c r="E18" s="113"/>
      <c r="F18" s="113"/>
      <c r="G18" s="116"/>
      <c r="H18" s="117"/>
      <c r="I18" s="117"/>
      <c r="J18" s="117"/>
      <c r="K18" s="118"/>
      <c r="L18" s="96"/>
      <c r="M18" s="11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105"/>
      <c r="AD18" s="105"/>
      <c r="AE18" s="79"/>
      <c r="AF18" s="79"/>
    </row>
    <row r="19" spans="2:32" ht="12.75" customHeight="1" x14ac:dyDescent="0.2">
      <c r="B19" s="121"/>
      <c r="D19" s="113"/>
      <c r="E19" s="113"/>
      <c r="F19" s="113"/>
      <c r="G19" s="116"/>
      <c r="H19" s="117"/>
      <c r="I19" s="117"/>
      <c r="J19" s="117"/>
      <c r="K19" s="118"/>
      <c r="L19" s="96"/>
      <c r="M19" s="11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105"/>
      <c r="AD19" s="105"/>
      <c r="AE19" s="79"/>
      <c r="AF19" s="79"/>
    </row>
    <row r="20" spans="2:32" ht="12.75" customHeight="1" x14ac:dyDescent="0.2">
      <c r="B20" s="121"/>
      <c r="D20" s="113"/>
      <c r="E20" s="113"/>
      <c r="F20" s="113"/>
      <c r="G20" s="116"/>
      <c r="H20" s="117"/>
      <c r="I20" s="117"/>
      <c r="J20" s="117"/>
      <c r="K20" s="118"/>
      <c r="L20" s="96"/>
      <c r="M20" s="11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105"/>
      <c r="AD20" s="105"/>
      <c r="AE20" s="79"/>
      <c r="AF20" s="79"/>
    </row>
    <row r="21" spans="2:32" ht="12.75" customHeight="1" x14ac:dyDescent="0.2">
      <c r="B21" s="121"/>
      <c r="D21" s="113"/>
      <c r="E21" s="113"/>
      <c r="F21" s="113"/>
      <c r="G21" s="116"/>
      <c r="H21" s="117"/>
      <c r="I21" s="117"/>
      <c r="J21" s="117"/>
      <c r="K21" s="118"/>
      <c r="L21" s="96"/>
      <c r="M21" s="11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105"/>
      <c r="AD21" s="105"/>
      <c r="AE21" s="79"/>
      <c r="AF21" s="79"/>
    </row>
    <row r="22" spans="2:32" ht="12.75" customHeight="1" x14ac:dyDescent="0.2">
      <c r="B22" s="121"/>
      <c r="D22" s="113"/>
      <c r="E22" s="113"/>
      <c r="F22" s="113"/>
      <c r="G22" s="116"/>
      <c r="H22" s="117"/>
      <c r="I22" s="117"/>
      <c r="J22" s="117"/>
      <c r="K22" s="118"/>
      <c r="L22" s="96"/>
      <c r="M22" s="11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106"/>
      <c r="AD22" s="106"/>
      <c r="AE22" s="79"/>
      <c r="AF22" s="79"/>
    </row>
    <row r="23" spans="2:32" ht="12.75" customHeight="1" thickBot="1" x14ac:dyDescent="0.25">
      <c r="B23" s="122"/>
      <c r="D23" s="123"/>
      <c r="E23" s="123"/>
      <c r="F23" s="123"/>
      <c r="G23" s="124"/>
      <c r="H23" s="127"/>
      <c r="I23" s="127"/>
      <c r="J23" s="127"/>
      <c r="K23" s="127"/>
      <c r="L23" s="129"/>
      <c r="M23" s="42" t="str">
        <f t="shared" ref="M23:U23" si="9">IF(OR(TRIM(M8)=0,TRIM(M8)=""),"",IF(IFERROR(TRIM(INDEX(QryItemNamed,MATCH(TRIM(M8),ITEM,0),3)),"")="LS","",IFERROR(TRIM(INDEX(QryItemNamed,MATCH(TRIM(M8),ITEM,0),3)),"")))</f>
        <v>EACH</v>
      </c>
      <c r="N23" s="39" t="str">
        <f t="shared" ref="N23" si="10">IF(OR(TRIM(N8)=0,TRIM(N8)=""),"",IF(IFERROR(TRIM(INDEX(QryItemNamed,MATCH(TRIM(N8),ITEM,0),3)),"")="LS","",IFERROR(TRIM(INDEX(QryItemNamed,MATCH(TRIM(N8),ITEM,0),3)),"")))</f>
        <v>EACH</v>
      </c>
      <c r="O23" s="7" t="str">
        <f t="shared" si="9"/>
        <v>EACH</v>
      </c>
      <c r="P23" s="7" t="str">
        <f t="shared" si="9"/>
        <v>FT</v>
      </c>
      <c r="Q23" s="7" t="str">
        <f t="shared" si="9"/>
        <v>EACH</v>
      </c>
      <c r="R23" s="7" t="str">
        <f t="shared" si="9"/>
        <v>SF</v>
      </c>
      <c r="S23" s="7" t="str">
        <f t="shared" si="9"/>
        <v>SF</v>
      </c>
      <c r="T23" s="7" t="str">
        <f t="shared" si="9"/>
        <v>EACH</v>
      </c>
      <c r="U23" s="7" t="str">
        <f t="shared" si="9"/>
        <v>EACH</v>
      </c>
      <c r="V23" s="7" t="str">
        <f t="shared" ref="V23:AE23" si="11">IF(OR(TRIM(V8)=0,TRIM(V8)=""),"",IF(IFERROR(TRIM(INDEX(QryItemNamed,MATCH(TRIM(V8),ITEM,0),3)),"")="LS","",IFERROR(TRIM(INDEX(QryItemNamed,MATCH(TRIM(V8),ITEM,0),3)),"")))</f>
        <v>MILE</v>
      </c>
      <c r="W23" s="7" t="str">
        <f t="shared" si="11"/>
        <v>MILE</v>
      </c>
      <c r="X23" s="7" t="str">
        <f t="shared" ref="X23" si="12">IF(OR(TRIM(X8)=0,TRIM(X8)=""),"",IF(IFERROR(TRIM(INDEX(QryItemNamed,MATCH(TRIM(X8),ITEM,0),3)),"")="LS","",IFERROR(TRIM(INDEX(QryItemNamed,MATCH(TRIM(X8),ITEM,0),3)),"")))</f>
        <v>MILE</v>
      </c>
      <c r="Y23" s="7" t="str">
        <f t="shared" si="11"/>
        <v>MILE</v>
      </c>
      <c r="Z23" s="7" t="str">
        <f t="shared" si="11"/>
        <v>FT</v>
      </c>
      <c r="AA23" s="7" t="str">
        <f t="shared" si="11"/>
        <v>FT</v>
      </c>
      <c r="AB23" s="7" t="str">
        <f t="shared" si="11"/>
        <v>FT</v>
      </c>
      <c r="AC23" s="7" t="str">
        <f t="shared" ref="AC23:AF23" si="13">IF(OR(TRIM(AC8)=0,TRIM(AC8)=""),"",IF(IFERROR(TRIM(INDEX(QryItemNamed,MATCH(TRIM(AC8),ITEM,0),3)),"")="LS","",IFERROR(TRIM(INDEX(QryItemNamed,MATCH(TRIM(AC8),ITEM,0),3)),"")))</f>
        <v>EACH</v>
      </c>
      <c r="AD23" s="7" t="str">
        <f t="shared" si="13"/>
        <v>FT</v>
      </c>
      <c r="AE23" s="7" t="str">
        <f t="shared" si="11"/>
        <v/>
      </c>
      <c r="AF23" s="7" t="str">
        <f t="shared" si="13"/>
        <v/>
      </c>
    </row>
    <row r="24" spans="2:32" ht="12.75" customHeight="1" x14ac:dyDescent="0.2">
      <c r="B24" s="21">
        <v>3</v>
      </c>
      <c r="D24" s="47" t="s">
        <v>132</v>
      </c>
      <c r="E24" s="47" t="s">
        <v>36</v>
      </c>
      <c r="F24" s="48" t="s">
        <v>66</v>
      </c>
      <c r="G24" s="80">
        <v>9310.75</v>
      </c>
      <c r="H24" s="81"/>
      <c r="I24" s="47" t="s">
        <v>1</v>
      </c>
      <c r="J24" s="80">
        <v>10400</v>
      </c>
      <c r="K24" s="82"/>
      <c r="L24" s="49" t="s">
        <v>113</v>
      </c>
      <c r="M24" s="74"/>
      <c r="N24" s="47">
        <f>ROUNDUP((J24-G24)/80,0)</f>
        <v>14</v>
      </c>
      <c r="O24" s="50">
        <f>N24</f>
        <v>14</v>
      </c>
      <c r="P24" s="8"/>
      <c r="Q24" s="8"/>
      <c r="R24" s="8"/>
      <c r="S24" s="8"/>
      <c r="T24" s="8"/>
      <c r="U24" s="8"/>
      <c r="V24" s="50"/>
      <c r="W24" s="47"/>
      <c r="X24" s="47"/>
      <c r="Y24" s="48">
        <f>ROUNDUP((1263.5523/5280),2)</f>
        <v>0.24000000000000002</v>
      </c>
      <c r="Z24" s="8"/>
      <c r="AA24" s="8"/>
      <c r="AB24" s="8"/>
      <c r="AC24" s="8"/>
      <c r="AD24" s="8"/>
      <c r="AE24" s="8"/>
      <c r="AF24" s="8"/>
    </row>
    <row r="25" spans="2:32" ht="12.75" customHeight="1" x14ac:dyDescent="0.2">
      <c r="B25" s="21">
        <v>3</v>
      </c>
      <c r="D25" s="48" t="s">
        <v>133</v>
      </c>
      <c r="E25" s="51" t="s">
        <v>37</v>
      </c>
      <c r="F25" s="52" t="s">
        <v>66</v>
      </c>
      <c r="G25" s="86">
        <v>10400</v>
      </c>
      <c r="H25" s="87"/>
      <c r="I25" s="52" t="s">
        <v>1</v>
      </c>
      <c r="J25" s="83">
        <v>10983.67</v>
      </c>
      <c r="K25" s="85"/>
      <c r="L25" s="57" t="s">
        <v>113</v>
      </c>
      <c r="M25" s="75"/>
      <c r="N25" s="52">
        <f>ROUNDUP((J25-G25)/80,0)</f>
        <v>8</v>
      </c>
      <c r="O25" s="52">
        <f>N25</f>
        <v>8</v>
      </c>
      <c r="P25" s="9"/>
      <c r="Q25" s="9"/>
      <c r="R25" s="9"/>
      <c r="S25" s="9"/>
      <c r="T25" s="9"/>
      <c r="U25" s="9"/>
      <c r="V25" s="52"/>
      <c r="W25" s="59"/>
      <c r="X25" s="52"/>
      <c r="Y25" s="52">
        <f>ROUNDUP((584.3424/5280),2)</f>
        <v>0.12</v>
      </c>
      <c r="Z25" s="9"/>
      <c r="AA25" s="9"/>
      <c r="AB25" s="9"/>
      <c r="AC25" s="9"/>
      <c r="AD25" s="9"/>
      <c r="AE25" s="9"/>
      <c r="AF25" s="9"/>
    </row>
    <row r="26" spans="2:32" ht="12.75" customHeight="1" x14ac:dyDescent="0.2">
      <c r="B26" s="21"/>
      <c r="D26" s="48"/>
      <c r="E26" s="52"/>
      <c r="F26" s="52"/>
      <c r="G26" s="86"/>
      <c r="H26" s="87"/>
      <c r="I26" s="52"/>
      <c r="J26" s="83"/>
      <c r="K26" s="85"/>
      <c r="L26" s="68"/>
      <c r="M26" s="75"/>
      <c r="N26" s="51"/>
      <c r="O26" s="51"/>
      <c r="P26" s="9"/>
      <c r="Q26" s="9"/>
      <c r="R26" s="9"/>
      <c r="S26" s="9"/>
      <c r="T26" s="9"/>
      <c r="U26" s="9"/>
      <c r="V26" s="51"/>
      <c r="W26" s="59"/>
      <c r="X26" s="52"/>
      <c r="Y26" s="52"/>
      <c r="Z26" s="52"/>
      <c r="AA26" s="52"/>
      <c r="AB26" s="52"/>
      <c r="AC26" s="52"/>
      <c r="AD26" s="52"/>
      <c r="AE26" s="9"/>
      <c r="AF26" s="9"/>
    </row>
    <row r="27" spans="2:32" ht="12.75" customHeight="1" x14ac:dyDescent="0.2">
      <c r="B27" s="21">
        <v>3</v>
      </c>
      <c r="D27" s="70" t="s">
        <v>133</v>
      </c>
      <c r="E27" s="52" t="s">
        <v>25</v>
      </c>
      <c r="F27" s="52" t="s">
        <v>66</v>
      </c>
      <c r="G27" s="83">
        <v>9310.75</v>
      </c>
      <c r="H27" s="84"/>
      <c r="I27" s="52" t="s">
        <v>1</v>
      </c>
      <c r="J27" s="83">
        <v>11246.04</v>
      </c>
      <c r="K27" s="85"/>
      <c r="L27" s="57" t="s">
        <v>113</v>
      </c>
      <c r="M27" s="75">
        <f>ROUNDUP((J27-G27)/80,0)</f>
        <v>25</v>
      </c>
      <c r="N27" s="51"/>
      <c r="O27" s="51">
        <f>M27</f>
        <v>25</v>
      </c>
      <c r="P27" s="9"/>
      <c r="Q27" s="9"/>
      <c r="R27" s="9"/>
      <c r="S27" s="9"/>
      <c r="T27" s="9"/>
      <c r="U27" s="9"/>
      <c r="V27" s="52">
        <f>ROUNDUP(((J27-G27)/5280),2)</f>
        <v>0.37</v>
      </c>
      <c r="W27" s="59"/>
      <c r="X27" s="52"/>
      <c r="Y27" s="71"/>
      <c r="Z27" s="52"/>
      <c r="AA27" s="52"/>
      <c r="AB27" s="52"/>
      <c r="AC27" s="52"/>
      <c r="AD27" s="52"/>
      <c r="AE27" s="9"/>
      <c r="AF27" s="9"/>
    </row>
    <row r="28" spans="2:32" ht="12.75" customHeight="1" x14ac:dyDescent="0.2">
      <c r="B28" s="21">
        <v>3</v>
      </c>
      <c r="D28" s="70" t="s">
        <v>133</v>
      </c>
      <c r="E28" s="52" t="s">
        <v>26</v>
      </c>
      <c r="F28" s="52" t="s">
        <v>66</v>
      </c>
      <c r="G28" s="83">
        <v>9310.75</v>
      </c>
      <c r="H28" s="84"/>
      <c r="I28" s="52" t="s">
        <v>1</v>
      </c>
      <c r="J28" s="83">
        <v>11141.84</v>
      </c>
      <c r="K28" s="85"/>
      <c r="L28" s="57" t="s">
        <v>113</v>
      </c>
      <c r="M28" s="75">
        <f>ROUNDUP((J28-G28)/80,0)</f>
        <v>23</v>
      </c>
      <c r="N28" s="51"/>
      <c r="O28" s="51">
        <f>M28</f>
        <v>23</v>
      </c>
      <c r="P28" s="9"/>
      <c r="Q28" s="9"/>
      <c r="R28" s="9"/>
      <c r="S28" s="9"/>
      <c r="T28" s="9"/>
      <c r="U28" s="9"/>
      <c r="V28" s="52">
        <f>ROUNDUP(((J28-G28)/5280),2)</f>
        <v>0.35000000000000003</v>
      </c>
      <c r="W28" s="59"/>
      <c r="X28" s="52"/>
      <c r="Y28" s="71"/>
      <c r="Z28" s="52"/>
      <c r="AA28" s="52"/>
      <c r="AB28" s="52"/>
      <c r="AC28" s="52"/>
      <c r="AD28" s="52"/>
      <c r="AE28" s="9"/>
      <c r="AF28" s="9"/>
    </row>
    <row r="29" spans="2:32" ht="12.75" customHeight="1" x14ac:dyDescent="0.2">
      <c r="B29" s="21"/>
      <c r="D29" s="48"/>
      <c r="E29" s="52"/>
      <c r="F29" s="52"/>
      <c r="G29" s="53"/>
      <c r="H29" s="54"/>
      <c r="I29" s="52"/>
      <c r="J29" s="55"/>
      <c r="K29" s="56"/>
      <c r="L29" s="68"/>
      <c r="M29" s="75"/>
      <c r="N29" s="51"/>
      <c r="O29" s="51"/>
      <c r="P29" s="9"/>
      <c r="Q29" s="9"/>
      <c r="R29" s="9"/>
      <c r="S29" s="9"/>
      <c r="T29" s="9"/>
      <c r="U29" s="9"/>
      <c r="V29" s="51"/>
      <c r="W29" s="59"/>
      <c r="X29" s="52"/>
      <c r="Y29" s="52"/>
      <c r="Z29" s="52"/>
      <c r="AA29" s="52"/>
      <c r="AB29" s="52"/>
      <c r="AC29" s="52"/>
      <c r="AD29" s="52"/>
      <c r="AE29" s="9"/>
      <c r="AF29" s="9"/>
    </row>
    <row r="30" spans="2:32" ht="12.75" customHeight="1" x14ac:dyDescent="0.2">
      <c r="B30" s="21">
        <v>3</v>
      </c>
      <c r="D30" s="70" t="s">
        <v>133</v>
      </c>
      <c r="E30" s="51" t="s">
        <v>60</v>
      </c>
      <c r="F30" s="52" t="s">
        <v>66</v>
      </c>
      <c r="G30" s="83">
        <v>9310.75</v>
      </c>
      <c r="H30" s="84"/>
      <c r="I30" s="52" t="s">
        <v>1</v>
      </c>
      <c r="J30" s="83">
        <v>11246.04</v>
      </c>
      <c r="K30" s="85"/>
      <c r="L30" s="57" t="s">
        <v>113</v>
      </c>
      <c r="M30" s="75">
        <f>ROUNDUP((J30-G30)/80,0)</f>
        <v>25</v>
      </c>
      <c r="N30" s="52"/>
      <c r="O30" s="51">
        <f>M30</f>
        <v>25</v>
      </c>
      <c r="P30" s="9"/>
      <c r="Q30" s="9"/>
      <c r="R30" s="9"/>
      <c r="S30" s="9"/>
      <c r="T30" s="9"/>
      <c r="U30" s="9"/>
      <c r="V30" s="52"/>
      <c r="W30" s="59"/>
      <c r="X30" s="52">
        <f>ROUNDUP(((J30-G30)/5280),2)</f>
        <v>0.37</v>
      </c>
      <c r="Y30" s="71"/>
      <c r="Z30" s="52"/>
      <c r="AA30" s="52"/>
      <c r="AB30" s="52"/>
      <c r="AC30" s="52"/>
      <c r="AD30" s="52"/>
      <c r="AE30" s="9"/>
      <c r="AF30" s="9"/>
    </row>
    <row r="31" spans="2:32" ht="12.75" customHeight="1" x14ac:dyDescent="0.2">
      <c r="B31" s="21">
        <v>3</v>
      </c>
      <c r="D31" s="70" t="s">
        <v>133</v>
      </c>
      <c r="E31" s="51" t="s">
        <v>59</v>
      </c>
      <c r="F31" s="52" t="s">
        <v>66</v>
      </c>
      <c r="G31" s="83">
        <v>9310.75</v>
      </c>
      <c r="H31" s="84"/>
      <c r="I31" s="52" t="s">
        <v>1</v>
      </c>
      <c r="J31" s="83">
        <v>11246.04</v>
      </c>
      <c r="K31" s="85"/>
      <c r="L31" s="57" t="s">
        <v>113</v>
      </c>
      <c r="M31" s="75">
        <f>ROUNDUP((J31-G31)/80,0)</f>
        <v>25</v>
      </c>
      <c r="N31" s="52"/>
      <c r="O31" s="51">
        <f>M31</f>
        <v>25</v>
      </c>
      <c r="P31" s="9"/>
      <c r="Q31" s="9"/>
      <c r="R31" s="9"/>
      <c r="S31" s="9"/>
      <c r="T31" s="9"/>
      <c r="U31" s="9"/>
      <c r="V31" s="52"/>
      <c r="W31" s="59"/>
      <c r="X31" s="52">
        <f>ROUNDUP(((J31-G31)/5280),2)</f>
        <v>0.37</v>
      </c>
      <c r="Y31" s="71"/>
      <c r="Z31" s="52"/>
      <c r="AA31" s="52"/>
      <c r="AB31" s="52"/>
      <c r="AC31" s="52"/>
      <c r="AD31" s="52"/>
      <c r="AE31" s="9"/>
      <c r="AF31" s="9"/>
    </row>
    <row r="32" spans="2:32" ht="12.75" customHeight="1" x14ac:dyDescent="0.2">
      <c r="B32" s="21"/>
      <c r="D32" s="48"/>
      <c r="E32" s="52"/>
      <c r="F32" s="52"/>
      <c r="G32" s="86"/>
      <c r="H32" s="87"/>
      <c r="I32" s="52"/>
      <c r="J32" s="83"/>
      <c r="K32" s="85"/>
      <c r="L32" s="57"/>
      <c r="M32" s="75"/>
      <c r="N32" s="52"/>
      <c r="O32" s="52"/>
      <c r="P32" s="9"/>
      <c r="Q32" s="9"/>
      <c r="R32" s="9"/>
      <c r="S32" s="9"/>
      <c r="T32" s="9"/>
      <c r="U32" s="9"/>
      <c r="V32" s="52"/>
      <c r="W32" s="59"/>
      <c r="X32" s="52"/>
      <c r="Y32" s="52"/>
      <c r="Z32" s="9"/>
      <c r="AA32" s="9"/>
      <c r="AB32" s="9"/>
      <c r="AC32" s="9"/>
      <c r="AD32" s="9"/>
      <c r="AE32" s="9"/>
      <c r="AF32" s="9"/>
    </row>
    <row r="33" spans="2:32" ht="12.75" customHeight="1" x14ac:dyDescent="0.2">
      <c r="B33" s="21">
        <v>3</v>
      </c>
      <c r="D33" s="52">
        <f>$B$8+3</f>
        <v>26</v>
      </c>
      <c r="E33" s="51" t="s">
        <v>38</v>
      </c>
      <c r="F33" s="52" t="s">
        <v>66</v>
      </c>
      <c r="G33" s="86">
        <v>10882.07</v>
      </c>
      <c r="H33" s="87"/>
      <c r="I33" s="52" t="s">
        <v>1</v>
      </c>
      <c r="J33" s="83">
        <v>10983.67</v>
      </c>
      <c r="K33" s="85"/>
      <c r="L33" s="57" t="s">
        <v>113</v>
      </c>
      <c r="M33" s="75"/>
      <c r="N33" s="52">
        <f>ROUNDUP((J33-G33)/80,0)</f>
        <v>2</v>
      </c>
      <c r="O33" s="61">
        <f>N33</f>
        <v>2</v>
      </c>
      <c r="P33" s="26"/>
      <c r="Q33" s="26"/>
      <c r="R33" s="26"/>
      <c r="S33" s="26"/>
      <c r="T33" s="26"/>
      <c r="U33" s="26"/>
      <c r="V33" s="61"/>
      <c r="W33" s="48"/>
      <c r="X33" s="48"/>
      <c r="Y33" s="52">
        <f>ROUNDUP((102.1398/5280),2)</f>
        <v>0.02</v>
      </c>
      <c r="Z33" s="26"/>
      <c r="AA33" s="26"/>
      <c r="AB33" s="26"/>
      <c r="AC33" s="26"/>
      <c r="AD33" s="26"/>
      <c r="AE33" s="26"/>
      <c r="AF33" s="26"/>
    </row>
    <row r="34" spans="2:32" ht="12.75" customHeight="1" x14ac:dyDescent="0.2">
      <c r="B34" s="21"/>
      <c r="D34" s="48"/>
      <c r="E34" s="51"/>
      <c r="F34" s="52"/>
      <c r="G34" s="83"/>
      <c r="H34" s="84"/>
      <c r="I34" s="52"/>
      <c r="J34" s="65"/>
      <c r="K34" s="66"/>
      <c r="L34" s="57"/>
      <c r="M34" s="59"/>
      <c r="N34" s="52"/>
      <c r="O34" s="52"/>
      <c r="P34" s="9"/>
      <c r="Q34" s="9"/>
      <c r="R34" s="9"/>
      <c r="S34" s="9"/>
      <c r="T34" s="9"/>
      <c r="U34" s="9"/>
      <c r="V34" s="52"/>
      <c r="W34" s="59"/>
      <c r="X34" s="52"/>
      <c r="Y34" s="52"/>
      <c r="Z34" s="52"/>
      <c r="AA34" s="52"/>
      <c r="AB34" s="52"/>
      <c r="AC34" s="52"/>
      <c r="AD34" s="52"/>
      <c r="AE34" s="9"/>
      <c r="AF34" s="9"/>
    </row>
    <row r="35" spans="2:32" ht="12.75" customHeight="1" x14ac:dyDescent="0.2">
      <c r="B35" s="21">
        <v>3</v>
      </c>
      <c r="D35" s="52">
        <f>$B$8+3</f>
        <v>26</v>
      </c>
      <c r="E35" s="51" t="s">
        <v>27</v>
      </c>
      <c r="F35" s="52" t="s">
        <v>66</v>
      </c>
      <c r="G35" s="83">
        <v>10983.67</v>
      </c>
      <c r="H35" s="85"/>
      <c r="I35" s="52" t="s">
        <v>1</v>
      </c>
      <c r="J35" s="83">
        <v>11167.37</v>
      </c>
      <c r="K35" s="85"/>
      <c r="L35" s="57" t="s">
        <v>113</v>
      </c>
      <c r="M35" s="59"/>
      <c r="N35" s="59"/>
      <c r="O35" s="59"/>
      <c r="P35" s="9"/>
      <c r="Q35" s="9"/>
      <c r="R35" s="9"/>
      <c r="S35" s="9"/>
      <c r="T35" s="9"/>
      <c r="U35" s="9"/>
      <c r="V35" s="59"/>
      <c r="W35" s="52">
        <f>ROUNDUP((184.825/5280),2)</f>
        <v>0.04</v>
      </c>
      <c r="X35" s="52"/>
      <c r="Y35" s="52"/>
      <c r="Z35" s="52"/>
      <c r="AA35" s="52"/>
      <c r="AB35" s="52"/>
      <c r="AC35" s="52"/>
      <c r="AD35" s="52"/>
      <c r="AE35" s="9"/>
      <c r="AF35" s="9"/>
    </row>
    <row r="36" spans="2:32" ht="12.75" customHeight="1" x14ac:dyDescent="0.2">
      <c r="B36" s="21">
        <v>3</v>
      </c>
      <c r="D36" s="52">
        <f>$B$8+3</f>
        <v>26</v>
      </c>
      <c r="E36" s="51" t="s">
        <v>28</v>
      </c>
      <c r="F36" s="52" t="s">
        <v>66</v>
      </c>
      <c r="G36" s="83">
        <v>10983.67</v>
      </c>
      <c r="H36" s="85"/>
      <c r="I36" s="52" t="s">
        <v>1</v>
      </c>
      <c r="J36" s="83">
        <v>11167.37</v>
      </c>
      <c r="K36" s="85"/>
      <c r="L36" s="57" t="s">
        <v>113</v>
      </c>
      <c r="M36" s="69"/>
      <c r="N36" s="69"/>
      <c r="O36" s="69"/>
      <c r="P36" s="9"/>
      <c r="Q36" s="9"/>
      <c r="R36" s="9"/>
      <c r="S36" s="9"/>
      <c r="T36" s="9"/>
      <c r="U36" s="9"/>
      <c r="V36" s="69"/>
      <c r="W36" s="52">
        <f>ROUNDUP((184.5734/5280),2)</f>
        <v>0.04</v>
      </c>
      <c r="X36" s="52"/>
      <c r="Y36" s="52"/>
      <c r="Z36" s="52"/>
      <c r="AA36" s="52"/>
      <c r="AB36" s="52"/>
      <c r="AC36" s="52"/>
      <c r="AD36" s="52"/>
      <c r="AE36" s="9"/>
      <c r="AF36" s="9"/>
    </row>
    <row r="37" spans="2:32" ht="12.75" customHeight="1" x14ac:dyDescent="0.2">
      <c r="B37" s="21"/>
      <c r="D37" s="52"/>
      <c r="E37" s="52"/>
      <c r="F37" s="52"/>
      <c r="G37" s="53"/>
      <c r="H37" s="54"/>
      <c r="I37" s="52"/>
      <c r="J37" s="55"/>
      <c r="K37" s="56"/>
      <c r="L37" s="68"/>
      <c r="M37" s="69"/>
      <c r="N37" s="51"/>
      <c r="O37" s="51"/>
      <c r="P37" s="9"/>
      <c r="Q37" s="9"/>
      <c r="R37" s="9"/>
      <c r="S37" s="9"/>
      <c r="T37" s="9"/>
      <c r="U37" s="9"/>
      <c r="V37" s="51"/>
      <c r="W37" s="59"/>
      <c r="X37" s="52"/>
      <c r="Y37" s="52"/>
      <c r="Z37" s="52"/>
      <c r="AA37" s="52"/>
      <c r="AB37" s="52"/>
      <c r="AC37" s="52"/>
      <c r="AD37" s="52"/>
      <c r="AE37" s="9"/>
      <c r="AF37" s="9"/>
    </row>
    <row r="38" spans="2:32" ht="12.75" customHeight="1" x14ac:dyDescent="0.2">
      <c r="B38" s="21">
        <v>3</v>
      </c>
      <c r="D38" s="52">
        <f>$B$8+3</f>
        <v>26</v>
      </c>
      <c r="E38" s="52" t="s">
        <v>69</v>
      </c>
      <c r="F38" s="52" t="s">
        <v>66</v>
      </c>
      <c r="G38" s="86">
        <v>10621.38</v>
      </c>
      <c r="H38" s="87"/>
      <c r="I38" s="52" t="s">
        <v>1</v>
      </c>
      <c r="J38" s="83">
        <v>10882.53</v>
      </c>
      <c r="K38" s="85"/>
      <c r="L38" s="57" t="s">
        <v>113</v>
      </c>
      <c r="M38" s="75">
        <f>ROUNDUP((J38-G38)/40,0)</f>
        <v>7</v>
      </c>
      <c r="N38" s="51"/>
      <c r="O38" s="51">
        <f>M38</f>
        <v>7</v>
      </c>
      <c r="P38" s="9"/>
      <c r="Q38" s="9"/>
      <c r="R38" s="9"/>
      <c r="S38" s="9"/>
      <c r="T38" s="9"/>
      <c r="U38" s="9"/>
      <c r="V38" s="51"/>
      <c r="W38" s="59"/>
      <c r="X38" s="52"/>
      <c r="Y38" s="52"/>
      <c r="Z38" s="52">
        <v>261</v>
      </c>
      <c r="AA38" s="52"/>
      <c r="AB38" s="52"/>
      <c r="AC38" s="52"/>
      <c r="AD38" s="52"/>
      <c r="AE38" s="9"/>
      <c r="AF38" s="9"/>
    </row>
    <row r="39" spans="2:32" ht="12.75" customHeight="1" x14ac:dyDescent="0.2">
      <c r="B39" s="21">
        <v>3</v>
      </c>
      <c r="D39" s="52">
        <f>$B$8+3</f>
        <v>26</v>
      </c>
      <c r="E39" s="52" t="s">
        <v>73</v>
      </c>
      <c r="F39" s="52" t="s">
        <v>66</v>
      </c>
      <c r="G39" s="83">
        <v>11100.46</v>
      </c>
      <c r="H39" s="84"/>
      <c r="I39" s="52" t="s">
        <v>1</v>
      </c>
      <c r="J39" s="83">
        <v>11199.48</v>
      </c>
      <c r="K39" s="85"/>
      <c r="L39" s="57" t="s">
        <v>113</v>
      </c>
      <c r="M39" s="75">
        <f>ROUNDUP((J39-G39)/40,0)</f>
        <v>3</v>
      </c>
      <c r="N39" s="51"/>
      <c r="O39" s="51">
        <f>M39</f>
        <v>3</v>
      </c>
      <c r="P39" s="9"/>
      <c r="Q39" s="9"/>
      <c r="R39" s="9"/>
      <c r="S39" s="9"/>
      <c r="T39" s="9"/>
      <c r="U39" s="9"/>
      <c r="V39" s="51"/>
      <c r="W39" s="59"/>
      <c r="X39" s="52"/>
      <c r="Y39" s="52"/>
      <c r="Z39" s="52">
        <v>99</v>
      </c>
      <c r="AA39" s="52"/>
      <c r="AB39" s="52"/>
      <c r="AC39" s="52"/>
      <c r="AD39" s="52"/>
      <c r="AE39" s="9"/>
      <c r="AF39" s="9"/>
    </row>
    <row r="40" spans="2:32" ht="13.5" customHeight="1" x14ac:dyDescent="0.2">
      <c r="B40" s="21"/>
      <c r="D40" s="52"/>
      <c r="E40" s="52"/>
      <c r="F40" s="52"/>
      <c r="G40" s="86"/>
      <c r="H40" s="87"/>
      <c r="I40" s="52"/>
      <c r="J40" s="83"/>
      <c r="K40" s="85"/>
      <c r="L40" s="57"/>
      <c r="M40" s="69"/>
      <c r="N40" s="51"/>
      <c r="O40" s="51"/>
      <c r="P40" s="9"/>
      <c r="Q40" s="9"/>
      <c r="R40" s="9"/>
      <c r="S40" s="9"/>
      <c r="T40" s="9"/>
      <c r="U40" s="9"/>
      <c r="V40" s="51"/>
      <c r="W40" s="59"/>
      <c r="X40" s="52"/>
      <c r="Y40" s="52"/>
      <c r="Z40" s="52"/>
      <c r="AA40" s="52"/>
      <c r="AB40" s="52"/>
      <c r="AC40" s="52"/>
      <c r="AD40" s="52"/>
      <c r="AE40" s="9"/>
      <c r="AF40" s="9"/>
    </row>
    <row r="41" spans="2:32" ht="12.75" customHeight="1" x14ac:dyDescent="0.2">
      <c r="B41" s="21">
        <v>3</v>
      </c>
      <c r="D41" s="52">
        <f>$B$8+3</f>
        <v>26</v>
      </c>
      <c r="E41" s="52" t="s">
        <v>68</v>
      </c>
      <c r="F41" s="52" t="s">
        <v>66</v>
      </c>
      <c r="G41" s="86" t="s">
        <v>120</v>
      </c>
      <c r="H41" s="87"/>
      <c r="I41" s="52" t="s">
        <v>1</v>
      </c>
      <c r="J41" s="83">
        <v>10550.59</v>
      </c>
      <c r="K41" s="85"/>
      <c r="L41" s="57" t="s">
        <v>113</v>
      </c>
      <c r="M41" s="59"/>
      <c r="N41" s="59"/>
      <c r="O41" s="59"/>
      <c r="P41" s="9"/>
      <c r="Q41" s="9"/>
      <c r="R41" s="9"/>
      <c r="S41" s="9"/>
      <c r="T41" s="9"/>
      <c r="U41" s="9"/>
      <c r="V41" s="59"/>
      <c r="W41" s="52"/>
      <c r="X41" s="52"/>
      <c r="Y41" s="52"/>
      <c r="Z41" s="52"/>
      <c r="AA41" s="52"/>
      <c r="AB41" s="52">
        <v>28</v>
      </c>
      <c r="AC41" s="52"/>
      <c r="AD41" s="52"/>
      <c r="AE41" s="9"/>
      <c r="AF41" s="9"/>
    </row>
    <row r="42" spans="2:32" ht="12.75" customHeight="1" x14ac:dyDescent="0.2">
      <c r="B42" s="21">
        <v>3</v>
      </c>
      <c r="D42" s="52">
        <f>$B$8+3</f>
        <v>26</v>
      </c>
      <c r="E42" s="52" t="s">
        <v>97</v>
      </c>
      <c r="F42" s="52" t="s">
        <v>66</v>
      </c>
      <c r="G42" s="83">
        <v>10903.69</v>
      </c>
      <c r="H42" s="84"/>
      <c r="I42" s="52" t="s">
        <v>1</v>
      </c>
      <c r="J42" s="83">
        <v>10970.89</v>
      </c>
      <c r="K42" s="85"/>
      <c r="L42" s="57" t="s">
        <v>113</v>
      </c>
      <c r="M42" s="59"/>
      <c r="N42" s="59"/>
      <c r="O42" s="59"/>
      <c r="P42" s="9"/>
      <c r="Q42" s="9"/>
      <c r="R42" s="9"/>
      <c r="S42" s="9"/>
      <c r="T42" s="9"/>
      <c r="U42" s="9"/>
      <c r="V42" s="59"/>
      <c r="W42" s="52"/>
      <c r="X42" s="52"/>
      <c r="Y42" s="52"/>
      <c r="Z42" s="52"/>
      <c r="AA42" s="52"/>
      <c r="AB42" s="52">
        <v>70</v>
      </c>
      <c r="AC42" s="52"/>
      <c r="AD42" s="52"/>
      <c r="AE42" s="9"/>
      <c r="AF42" s="9"/>
    </row>
    <row r="43" spans="2:32" ht="12.75" customHeight="1" x14ac:dyDescent="0.2">
      <c r="B43" s="21"/>
      <c r="D43" s="52"/>
      <c r="E43" s="51"/>
      <c r="F43" s="52"/>
      <c r="G43" s="83"/>
      <c r="H43" s="84"/>
      <c r="I43" s="52"/>
      <c r="J43" s="83"/>
      <c r="K43" s="85"/>
      <c r="L43" s="57"/>
      <c r="M43" s="59"/>
      <c r="N43" s="59"/>
      <c r="O43" s="59"/>
      <c r="P43" s="9"/>
      <c r="Q43" s="9"/>
      <c r="R43" s="9"/>
      <c r="S43" s="9"/>
      <c r="T43" s="9"/>
      <c r="U43" s="9"/>
      <c r="V43" s="59"/>
      <c r="W43" s="72"/>
      <c r="X43" s="52"/>
      <c r="Y43" s="52"/>
      <c r="Z43" s="52"/>
      <c r="AA43" s="52"/>
      <c r="AB43" s="52"/>
      <c r="AC43" s="52"/>
      <c r="AD43" s="52"/>
      <c r="AE43" s="9"/>
      <c r="AF43" s="9"/>
    </row>
    <row r="44" spans="2:32" ht="12.75" customHeight="1" x14ac:dyDescent="0.2">
      <c r="B44" s="21">
        <v>3</v>
      </c>
      <c r="D44" s="52">
        <f>$B$8+3</f>
        <v>26</v>
      </c>
      <c r="E44" s="51" t="s">
        <v>45</v>
      </c>
      <c r="F44" s="52" t="s">
        <v>121</v>
      </c>
      <c r="G44" s="83"/>
      <c r="H44" s="84"/>
      <c r="I44" s="52"/>
      <c r="J44" s="83">
        <v>2030.94</v>
      </c>
      <c r="K44" s="85"/>
      <c r="L44" s="57" t="s">
        <v>113</v>
      </c>
      <c r="M44" s="59"/>
      <c r="N44" s="59"/>
      <c r="O44" s="59"/>
      <c r="P44" s="9"/>
      <c r="Q44" s="9"/>
      <c r="R44" s="9"/>
      <c r="S44" s="9"/>
      <c r="T44" s="9"/>
      <c r="U44" s="9"/>
      <c r="V44" s="59"/>
      <c r="W44" s="72"/>
      <c r="X44" s="52"/>
      <c r="Y44" s="52"/>
      <c r="Z44" s="52"/>
      <c r="AA44" s="52">
        <v>30</v>
      </c>
      <c r="AB44" s="52"/>
      <c r="AC44" s="52"/>
      <c r="AD44" s="52"/>
      <c r="AE44" s="9"/>
      <c r="AF44" s="9"/>
    </row>
    <row r="45" spans="2:32" ht="12.75" customHeight="1" x14ac:dyDescent="0.2">
      <c r="B45" s="21"/>
      <c r="D45" s="48"/>
      <c r="E45" s="52"/>
      <c r="F45" s="52"/>
      <c r="G45" s="53"/>
      <c r="H45" s="54"/>
      <c r="I45" s="52"/>
      <c r="J45" s="55"/>
      <c r="K45" s="56"/>
      <c r="L45" s="68"/>
      <c r="M45" s="69"/>
      <c r="N45" s="51"/>
      <c r="O45" s="51"/>
      <c r="P45" s="9"/>
      <c r="Q45" s="9"/>
      <c r="R45" s="9"/>
      <c r="S45" s="9"/>
      <c r="T45" s="9"/>
      <c r="U45" s="9"/>
      <c r="V45" s="51"/>
      <c r="W45" s="59"/>
      <c r="X45" s="52"/>
      <c r="Y45" s="52"/>
      <c r="Z45" s="52"/>
      <c r="AA45" s="52"/>
      <c r="AB45" s="52"/>
      <c r="AC45" s="52"/>
      <c r="AD45" s="52"/>
      <c r="AE45" s="9"/>
      <c r="AF45" s="9"/>
    </row>
    <row r="46" spans="2:32" ht="12.75" customHeight="1" x14ac:dyDescent="0.2">
      <c r="B46" s="21">
        <v>3</v>
      </c>
      <c r="D46" s="52">
        <f t="shared" ref="D46:D51" si="14">$B$8+3</f>
        <v>26</v>
      </c>
      <c r="E46" s="52" t="s">
        <v>33</v>
      </c>
      <c r="F46" s="52" t="s">
        <v>66</v>
      </c>
      <c r="G46" s="86"/>
      <c r="H46" s="87"/>
      <c r="I46" s="52"/>
      <c r="J46" s="86" t="s">
        <v>108</v>
      </c>
      <c r="K46" s="87"/>
      <c r="L46" s="57" t="s">
        <v>113</v>
      </c>
      <c r="M46" s="69"/>
      <c r="N46" s="51"/>
      <c r="O46" s="51"/>
      <c r="P46" s="9"/>
      <c r="Q46" s="9"/>
      <c r="R46" s="9"/>
      <c r="S46" s="9"/>
      <c r="T46" s="9"/>
      <c r="U46" s="9"/>
      <c r="V46" s="51"/>
      <c r="W46" s="59"/>
      <c r="X46" s="52"/>
      <c r="Y46" s="52"/>
      <c r="Z46" s="52"/>
      <c r="AA46" s="52"/>
      <c r="AB46" s="52"/>
      <c r="AC46" s="52">
        <v>1</v>
      </c>
      <c r="AD46" s="52"/>
      <c r="AE46" s="9"/>
      <c r="AF46" s="9"/>
    </row>
    <row r="47" spans="2:32" ht="12.75" customHeight="1" x14ac:dyDescent="0.2">
      <c r="B47" s="21">
        <v>3</v>
      </c>
      <c r="D47" s="52">
        <f t="shared" si="14"/>
        <v>26</v>
      </c>
      <c r="E47" s="52" t="s">
        <v>34</v>
      </c>
      <c r="F47" s="52" t="s">
        <v>66</v>
      </c>
      <c r="G47" s="86"/>
      <c r="H47" s="87"/>
      <c r="I47" s="52"/>
      <c r="J47" s="86" t="s">
        <v>109</v>
      </c>
      <c r="K47" s="87"/>
      <c r="L47" s="57" t="s">
        <v>113</v>
      </c>
      <c r="M47" s="69"/>
      <c r="N47" s="51"/>
      <c r="O47" s="51"/>
      <c r="P47" s="9"/>
      <c r="Q47" s="9"/>
      <c r="R47" s="9"/>
      <c r="S47" s="9"/>
      <c r="T47" s="9"/>
      <c r="U47" s="9"/>
      <c r="V47" s="51"/>
      <c r="W47" s="59"/>
      <c r="X47" s="52"/>
      <c r="Y47" s="52"/>
      <c r="Z47" s="52"/>
      <c r="AA47" s="52"/>
      <c r="AB47" s="52"/>
      <c r="AC47" s="52">
        <v>1</v>
      </c>
      <c r="AD47" s="52"/>
      <c r="AE47" s="9"/>
      <c r="AF47" s="9"/>
    </row>
    <row r="48" spans="2:32" ht="12.75" customHeight="1" x14ac:dyDescent="0.2">
      <c r="B48" s="21">
        <v>3</v>
      </c>
      <c r="D48" s="52">
        <f t="shared" si="14"/>
        <v>26</v>
      </c>
      <c r="E48" s="52" t="s">
        <v>35</v>
      </c>
      <c r="F48" s="52" t="s">
        <v>66</v>
      </c>
      <c r="G48" s="86"/>
      <c r="H48" s="87"/>
      <c r="I48" s="52"/>
      <c r="J48" s="86">
        <v>10764</v>
      </c>
      <c r="K48" s="87"/>
      <c r="L48" s="57" t="s">
        <v>113</v>
      </c>
      <c r="M48" s="69"/>
      <c r="N48" s="51"/>
      <c r="O48" s="51"/>
      <c r="P48" s="9"/>
      <c r="Q48" s="9"/>
      <c r="R48" s="9"/>
      <c r="S48" s="9"/>
      <c r="T48" s="9"/>
      <c r="U48" s="9"/>
      <c r="V48" s="51"/>
      <c r="W48" s="59"/>
      <c r="X48" s="52"/>
      <c r="Y48" s="52"/>
      <c r="Z48" s="52"/>
      <c r="AA48" s="52"/>
      <c r="AB48" s="52"/>
      <c r="AC48" s="52">
        <v>1</v>
      </c>
      <c r="AD48" s="52"/>
      <c r="AE48" s="9"/>
      <c r="AF48" s="9"/>
    </row>
    <row r="49" spans="2:32" ht="12.75" customHeight="1" x14ac:dyDescent="0.2">
      <c r="B49" s="21">
        <v>3</v>
      </c>
      <c r="D49" s="52">
        <f t="shared" si="14"/>
        <v>26</v>
      </c>
      <c r="E49" s="52" t="s">
        <v>70</v>
      </c>
      <c r="F49" s="52" t="s">
        <v>66</v>
      </c>
      <c r="G49" s="83"/>
      <c r="H49" s="84"/>
      <c r="I49" s="52"/>
      <c r="J49" s="83">
        <v>10829</v>
      </c>
      <c r="K49" s="84"/>
      <c r="L49" s="57" t="s">
        <v>113</v>
      </c>
      <c r="M49" s="69"/>
      <c r="N49" s="51"/>
      <c r="O49" s="51"/>
      <c r="P49" s="9"/>
      <c r="Q49" s="9"/>
      <c r="R49" s="9"/>
      <c r="S49" s="9"/>
      <c r="T49" s="9"/>
      <c r="U49" s="9"/>
      <c r="V49" s="51"/>
      <c r="W49" s="59"/>
      <c r="X49" s="52"/>
      <c r="Y49" s="52"/>
      <c r="Z49" s="52"/>
      <c r="AA49" s="52"/>
      <c r="AB49" s="52"/>
      <c r="AC49" s="52">
        <v>1</v>
      </c>
      <c r="AD49" s="52"/>
      <c r="AE49" s="9"/>
      <c r="AF49" s="9"/>
    </row>
    <row r="50" spans="2:32" ht="12.75" customHeight="1" x14ac:dyDescent="0.2">
      <c r="B50" s="21">
        <v>3</v>
      </c>
      <c r="D50" s="52">
        <f t="shared" si="14"/>
        <v>26</v>
      </c>
      <c r="E50" s="51" t="s">
        <v>71</v>
      </c>
      <c r="F50" s="52" t="s">
        <v>66</v>
      </c>
      <c r="G50" s="86"/>
      <c r="H50" s="87"/>
      <c r="I50" s="52"/>
      <c r="J50" s="86">
        <v>11058</v>
      </c>
      <c r="K50" s="87"/>
      <c r="L50" s="57" t="s">
        <v>113</v>
      </c>
      <c r="M50" s="59"/>
      <c r="N50" s="52"/>
      <c r="O50" s="52"/>
      <c r="P50" s="9"/>
      <c r="Q50" s="9"/>
      <c r="R50" s="9"/>
      <c r="S50" s="9"/>
      <c r="T50" s="9"/>
      <c r="U50" s="9"/>
      <c r="V50" s="52"/>
      <c r="W50" s="59"/>
      <c r="X50" s="52"/>
      <c r="Y50" s="52"/>
      <c r="Z50" s="52"/>
      <c r="AA50" s="52"/>
      <c r="AB50" s="52"/>
      <c r="AC50" s="52">
        <v>2</v>
      </c>
      <c r="AD50" s="52"/>
      <c r="AE50" s="9"/>
      <c r="AF50" s="9"/>
    </row>
    <row r="51" spans="2:32" ht="12.75" customHeight="1" x14ac:dyDescent="0.2">
      <c r="B51" s="21">
        <v>3</v>
      </c>
      <c r="D51" s="52">
        <f t="shared" si="14"/>
        <v>26</v>
      </c>
      <c r="E51" s="51" t="s">
        <v>72</v>
      </c>
      <c r="F51" s="52" t="s">
        <v>66</v>
      </c>
      <c r="G51" s="86"/>
      <c r="H51" s="87"/>
      <c r="I51" s="52"/>
      <c r="J51" s="86">
        <v>11125</v>
      </c>
      <c r="K51" s="87"/>
      <c r="L51" s="57" t="s">
        <v>113</v>
      </c>
      <c r="M51" s="59"/>
      <c r="N51" s="52"/>
      <c r="O51" s="52"/>
      <c r="P51" s="9"/>
      <c r="Q51" s="9"/>
      <c r="R51" s="9"/>
      <c r="S51" s="9"/>
      <c r="T51" s="9"/>
      <c r="U51" s="9"/>
      <c r="V51" s="52"/>
      <c r="W51" s="59"/>
      <c r="X51" s="52"/>
      <c r="Y51" s="52"/>
      <c r="Z51" s="52"/>
      <c r="AA51" s="52"/>
      <c r="AB51" s="52"/>
      <c r="AC51" s="52">
        <v>2</v>
      </c>
      <c r="AD51" s="52"/>
      <c r="AE51" s="9"/>
      <c r="AF51" s="9"/>
    </row>
    <row r="52" spans="2:32" ht="12.75" customHeight="1" x14ac:dyDescent="0.2">
      <c r="B52" s="21"/>
      <c r="D52" s="26"/>
      <c r="E52" s="9"/>
      <c r="F52" s="9"/>
      <c r="G52" s="90"/>
      <c r="H52" s="91"/>
      <c r="I52" s="9"/>
      <c r="J52" s="90"/>
      <c r="K52" s="100"/>
      <c r="L52" s="44"/>
      <c r="M52" s="27"/>
      <c r="N52" s="27"/>
      <c r="O52" s="27"/>
      <c r="P52" s="9"/>
      <c r="Q52" s="9"/>
      <c r="R52" s="9"/>
      <c r="S52" s="9"/>
      <c r="T52" s="9"/>
      <c r="U52" s="9"/>
      <c r="V52" s="27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2:32" ht="12.75" customHeight="1" x14ac:dyDescent="0.2">
      <c r="B53" s="21">
        <v>2</v>
      </c>
      <c r="D53" s="52">
        <f>$B$8+3</f>
        <v>26</v>
      </c>
      <c r="E53" s="48" t="s">
        <v>29</v>
      </c>
      <c r="F53" s="48" t="s">
        <v>66</v>
      </c>
      <c r="G53" s="83">
        <v>10882.53</v>
      </c>
      <c r="H53" s="84"/>
      <c r="I53" s="48" t="s">
        <v>1</v>
      </c>
      <c r="J53" s="83">
        <v>10983.67</v>
      </c>
      <c r="K53" s="84"/>
      <c r="L53" s="76" t="s">
        <v>113</v>
      </c>
      <c r="M53" s="61"/>
      <c r="N53" s="61"/>
      <c r="O53" s="61"/>
      <c r="P53" s="9"/>
      <c r="Q53" s="9"/>
      <c r="R53" s="9"/>
      <c r="S53" s="9"/>
      <c r="T53" s="9"/>
      <c r="U53" s="9"/>
      <c r="V53" s="61"/>
      <c r="W53" s="48"/>
      <c r="X53" s="48"/>
      <c r="Y53" s="48"/>
      <c r="Z53" s="48"/>
      <c r="AA53" s="48"/>
      <c r="AB53" s="48"/>
      <c r="AC53" s="48"/>
      <c r="AD53" s="48">
        <v>101</v>
      </c>
      <c r="AE53" s="9"/>
      <c r="AF53" s="9"/>
    </row>
    <row r="54" spans="2:32" ht="12.6" customHeight="1" x14ac:dyDescent="0.2">
      <c r="B54" s="21">
        <v>2</v>
      </c>
      <c r="D54" s="52">
        <f>$B$8+3</f>
        <v>26</v>
      </c>
      <c r="E54" s="51" t="s">
        <v>30</v>
      </c>
      <c r="F54" s="52" t="s">
        <v>66</v>
      </c>
      <c r="G54" s="83" t="s">
        <v>127</v>
      </c>
      <c r="H54" s="84"/>
      <c r="I54" s="52" t="s">
        <v>1</v>
      </c>
      <c r="J54" s="83" t="s">
        <v>126</v>
      </c>
      <c r="K54" s="85"/>
      <c r="L54" s="57" t="s">
        <v>113</v>
      </c>
      <c r="M54" s="59"/>
      <c r="N54" s="59"/>
      <c r="O54" s="59"/>
      <c r="P54" s="9"/>
      <c r="Q54" s="9"/>
      <c r="R54" s="9"/>
      <c r="S54" s="9"/>
      <c r="T54" s="9"/>
      <c r="U54" s="9"/>
      <c r="V54" s="59"/>
      <c r="W54" s="52"/>
      <c r="X54" s="52"/>
      <c r="Y54" s="52"/>
      <c r="Z54" s="52"/>
      <c r="AA54" s="52"/>
      <c r="AB54" s="52"/>
      <c r="AC54" s="52"/>
      <c r="AD54" s="52">
        <v>54</v>
      </c>
      <c r="AE54" s="9"/>
      <c r="AF54" s="9"/>
    </row>
    <row r="55" spans="2:32" ht="12.75" customHeight="1" x14ac:dyDescent="0.2">
      <c r="B55" s="21">
        <v>2</v>
      </c>
      <c r="D55" s="52" t="s">
        <v>134</v>
      </c>
      <c r="E55" s="51" t="s">
        <v>31</v>
      </c>
      <c r="F55" s="52" t="s">
        <v>66</v>
      </c>
      <c r="G55" s="83">
        <v>11141.84</v>
      </c>
      <c r="H55" s="84"/>
      <c r="I55" s="52" t="s">
        <v>1</v>
      </c>
      <c r="J55" s="83">
        <v>11246.04</v>
      </c>
      <c r="K55" s="85"/>
      <c r="L55" s="57" t="s">
        <v>113</v>
      </c>
      <c r="M55" s="59"/>
      <c r="N55" s="59"/>
      <c r="O55" s="59"/>
      <c r="P55" s="9"/>
      <c r="Q55" s="9"/>
      <c r="R55" s="9"/>
      <c r="S55" s="9"/>
      <c r="T55" s="9"/>
      <c r="U55" s="9"/>
      <c r="V55" s="59"/>
      <c r="W55" s="52"/>
      <c r="X55" s="52"/>
      <c r="Y55" s="52"/>
      <c r="Z55" s="52"/>
      <c r="AA55" s="52"/>
      <c r="AB55" s="52"/>
      <c r="AC55" s="52"/>
      <c r="AD55" s="52">
        <v>104</v>
      </c>
      <c r="AE55" s="9"/>
      <c r="AF55" s="9"/>
    </row>
    <row r="56" spans="2:32" ht="12.75" customHeight="1" x14ac:dyDescent="0.2">
      <c r="B56" s="21">
        <v>2</v>
      </c>
      <c r="D56" s="48"/>
      <c r="E56" s="51"/>
      <c r="F56" s="52"/>
      <c r="G56" s="83"/>
      <c r="H56" s="84"/>
      <c r="I56" s="52"/>
      <c r="J56" s="65"/>
      <c r="K56" s="66"/>
      <c r="L56" s="60"/>
      <c r="M56" s="59"/>
      <c r="N56" s="59"/>
      <c r="O56" s="59"/>
      <c r="P56" s="9"/>
      <c r="Q56" s="9"/>
      <c r="R56" s="9"/>
      <c r="S56" s="9"/>
      <c r="T56" s="9"/>
      <c r="U56" s="9"/>
      <c r="V56" s="59"/>
      <c r="W56" s="52"/>
      <c r="X56" s="52"/>
      <c r="Y56" s="52"/>
      <c r="Z56" s="52"/>
      <c r="AA56" s="52"/>
      <c r="AB56" s="52"/>
      <c r="AC56" s="52"/>
      <c r="AD56" s="52"/>
      <c r="AE56" s="9"/>
      <c r="AF56" s="9"/>
    </row>
    <row r="57" spans="2:32" ht="12.75" customHeight="1" x14ac:dyDescent="0.2">
      <c r="B57" s="21">
        <v>2</v>
      </c>
      <c r="D57" s="52">
        <f>$B$8+4</f>
        <v>27</v>
      </c>
      <c r="E57" s="51" t="s">
        <v>39</v>
      </c>
      <c r="F57" s="52" t="s">
        <v>112</v>
      </c>
      <c r="G57" s="83">
        <v>11242.38</v>
      </c>
      <c r="H57" s="84"/>
      <c r="I57" s="52" t="s">
        <v>1</v>
      </c>
      <c r="J57" s="83">
        <v>11249.81</v>
      </c>
      <c r="K57" s="85"/>
      <c r="L57" s="60" t="s">
        <v>114</v>
      </c>
      <c r="M57" s="75"/>
      <c r="N57" s="52">
        <f>ROUNDUP((J57-G57)/80,0)</f>
        <v>1</v>
      </c>
      <c r="O57" s="52">
        <f>N57</f>
        <v>1</v>
      </c>
      <c r="P57" s="9"/>
      <c r="Q57" s="9"/>
      <c r="R57" s="9"/>
      <c r="S57" s="9"/>
      <c r="T57" s="9"/>
      <c r="U57" s="9"/>
      <c r="V57" s="52"/>
      <c r="W57" s="59"/>
      <c r="X57" s="52"/>
      <c r="Y57" s="52">
        <f>ROUNDUP((43.3385/5280),2)</f>
        <v>0.01</v>
      </c>
      <c r="Z57" s="52"/>
      <c r="AA57" s="52"/>
      <c r="AB57" s="52"/>
      <c r="AC57" s="52"/>
      <c r="AD57" s="52"/>
      <c r="AE57" s="9"/>
      <c r="AF57" s="9"/>
    </row>
    <row r="58" spans="2:32" ht="12.75" customHeight="1" x14ac:dyDescent="0.2">
      <c r="B58" s="21">
        <v>2</v>
      </c>
      <c r="D58" s="52">
        <f>$B$8+4</f>
        <v>27</v>
      </c>
      <c r="E58" s="51" t="s">
        <v>40</v>
      </c>
      <c r="F58" s="52" t="s">
        <v>112</v>
      </c>
      <c r="G58" s="86">
        <v>11249.81</v>
      </c>
      <c r="H58" s="87"/>
      <c r="I58" s="52" t="s">
        <v>1</v>
      </c>
      <c r="J58" s="83">
        <v>11250.05</v>
      </c>
      <c r="K58" s="85"/>
      <c r="L58" s="60" t="s">
        <v>114</v>
      </c>
      <c r="M58" s="75"/>
      <c r="N58" s="52">
        <f>ROUNDUP((J58-G58)/80,0)</f>
        <v>1</v>
      </c>
      <c r="O58" s="52">
        <f>N58</f>
        <v>1</v>
      </c>
      <c r="P58" s="9"/>
      <c r="Q58" s="9"/>
      <c r="R58" s="9"/>
      <c r="S58" s="9"/>
      <c r="T58" s="9"/>
      <c r="U58" s="9"/>
      <c r="V58" s="52"/>
      <c r="W58" s="59"/>
      <c r="X58" s="52"/>
      <c r="Y58" s="52">
        <f>ROUNDUP((42.529/5280),2)</f>
        <v>0.01</v>
      </c>
      <c r="Z58" s="52"/>
      <c r="AA58" s="52"/>
      <c r="AB58" s="52"/>
      <c r="AC58" s="52"/>
      <c r="AD58" s="52"/>
      <c r="AE58" s="9"/>
      <c r="AF58" s="9"/>
    </row>
    <row r="59" spans="2:32" ht="12.75" customHeight="1" x14ac:dyDescent="0.2">
      <c r="B59" s="21">
        <v>2</v>
      </c>
      <c r="D59" s="52">
        <f>$B$8+4</f>
        <v>27</v>
      </c>
      <c r="E59" s="51" t="s">
        <v>115</v>
      </c>
      <c r="F59" s="52" t="s">
        <v>66</v>
      </c>
      <c r="G59" s="83">
        <v>11304.54</v>
      </c>
      <c r="H59" s="84"/>
      <c r="I59" s="52" t="s">
        <v>1</v>
      </c>
      <c r="J59" s="83">
        <v>11930</v>
      </c>
      <c r="K59" s="85"/>
      <c r="L59" s="60" t="s">
        <v>114</v>
      </c>
      <c r="M59" s="75"/>
      <c r="N59" s="52">
        <f>ROUNDUP((J59-G59)/80,0)</f>
        <v>8</v>
      </c>
      <c r="O59" s="52">
        <f>N59</f>
        <v>8</v>
      </c>
      <c r="P59" s="9"/>
      <c r="Q59" s="9"/>
      <c r="R59" s="9"/>
      <c r="S59" s="9"/>
      <c r="T59" s="9"/>
      <c r="U59" s="9"/>
      <c r="V59" s="52"/>
      <c r="W59" s="52"/>
      <c r="X59" s="52"/>
      <c r="Y59" s="52">
        <f>ROUNDUP((625.7076/5280),2)</f>
        <v>0.12</v>
      </c>
      <c r="Z59" s="52"/>
      <c r="AA59" s="52"/>
      <c r="AB59" s="52"/>
      <c r="AC59" s="52"/>
      <c r="AD59" s="52"/>
      <c r="AE59" s="9"/>
      <c r="AF59" s="9"/>
    </row>
    <row r="60" spans="2:32" ht="12.75" customHeight="1" x14ac:dyDescent="0.2">
      <c r="B60" s="21">
        <v>2</v>
      </c>
      <c r="D60" s="52">
        <f>$B$8+4</f>
        <v>27</v>
      </c>
      <c r="E60" s="51" t="s">
        <v>67</v>
      </c>
      <c r="F60" s="52" t="s">
        <v>66</v>
      </c>
      <c r="G60" s="86">
        <v>11806.47</v>
      </c>
      <c r="H60" s="87"/>
      <c r="I60" s="52" t="s">
        <v>1</v>
      </c>
      <c r="J60" s="83">
        <v>11930</v>
      </c>
      <c r="K60" s="85"/>
      <c r="L60" s="60" t="s">
        <v>114</v>
      </c>
      <c r="M60" s="75"/>
      <c r="N60" s="52">
        <f>ROUNDUP((J60-G60)/80,0)</f>
        <v>2</v>
      </c>
      <c r="O60" s="52">
        <f>N60</f>
        <v>2</v>
      </c>
      <c r="P60" s="9"/>
      <c r="Q60" s="9"/>
      <c r="R60" s="9"/>
      <c r="S60" s="9"/>
      <c r="T60" s="9"/>
      <c r="U60" s="9"/>
      <c r="V60" s="52"/>
      <c r="W60" s="52"/>
      <c r="X60" s="52"/>
      <c r="Y60" s="52">
        <f>ROUNDUP((124.287/5280),2)</f>
        <v>0.03</v>
      </c>
      <c r="Z60" s="52"/>
      <c r="AA60" s="52"/>
      <c r="AB60" s="52"/>
      <c r="AC60" s="52"/>
      <c r="AD60" s="52"/>
      <c r="AE60" s="9"/>
      <c r="AF60" s="9"/>
    </row>
    <row r="61" spans="2:32" ht="12.75" customHeight="1" x14ac:dyDescent="0.2">
      <c r="B61" s="21"/>
      <c r="D61" s="9"/>
      <c r="E61" s="28"/>
      <c r="F61" s="25"/>
      <c r="G61" s="90"/>
      <c r="H61" s="91"/>
      <c r="I61" s="9"/>
      <c r="J61" s="90"/>
      <c r="K61" s="100"/>
      <c r="L61" s="44"/>
      <c r="M61" s="27"/>
      <c r="N61" s="27"/>
      <c r="O61" s="27"/>
      <c r="P61" s="9"/>
      <c r="Q61" s="9"/>
      <c r="R61" s="9"/>
      <c r="S61" s="9"/>
      <c r="T61" s="9"/>
      <c r="U61" s="9"/>
      <c r="V61" s="27"/>
      <c r="W61" s="9"/>
      <c r="X61" s="9"/>
      <c r="Y61" s="9"/>
      <c r="Z61" s="9"/>
      <c r="AA61" s="9"/>
      <c r="AB61" s="9"/>
      <c r="AC61" s="9"/>
      <c r="AD61" s="9"/>
      <c r="AE61" s="9"/>
      <c r="AF61" s="9"/>
    </row>
    <row r="62" spans="2:32" ht="12.75" customHeight="1" x14ac:dyDescent="0.2">
      <c r="B62" s="21">
        <v>2</v>
      </c>
      <c r="D62" s="70" t="s">
        <v>135</v>
      </c>
      <c r="E62" s="52" t="s">
        <v>116</v>
      </c>
      <c r="F62" s="52" t="s">
        <v>66</v>
      </c>
      <c r="G62" s="83">
        <v>11246.04</v>
      </c>
      <c r="H62" s="85"/>
      <c r="I62" s="52" t="s">
        <v>1</v>
      </c>
      <c r="J62" s="83">
        <v>12495</v>
      </c>
      <c r="K62" s="85"/>
      <c r="L62" s="60" t="s">
        <v>114</v>
      </c>
      <c r="M62" s="75">
        <f>ROUNDUP((J62-G62)/80,0)</f>
        <v>16</v>
      </c>
      <c r="N62" s="51"/>
      <c r="O62" s="51">
        <f>M62</f>
        <v>16</v>
      </c>
      <c r="P62" s="9"/>
      <c r="Q62" s="9"/>
      <c r="R62" s="9"/>
      <c r="S62" s="9"/>
      <c r="T62" s="9"/>
      <c r="U62" s="9"/>
      <c r="V62" s="52">
        <f>ROUNDUP(((J62-G62)/5280),2)</f>
        <v>0.24000000000000002</v>
      </c>
      <c r="W62" s="59"/>
      <c r="X62" s="52"/>
      <c r="Y62" s="71"/>
      <c r="Z62" s="52"/>
      <c r="AA62" s="52"/>
      <c r="AB62" s="52"/>
      <c r="AC62" s="52"/>
      <c r="AD62" s="52"/>
      <c r="AE62" s="9"/>
      <c r="AF62" s="9"/>
    </row>
    <row r="63" spans="2:32" ht="12.75" customHeight="1" x14ac:dyDescent="0.2">
      <c r="B63" s="21">
        <v>2</v>
      </c>
      <c r="D63" s="70" t="s">
        <v>135</v>
      </c>
      <c r="E63" s="52" t="s">
        <v>117</v>
      </c>
      <c r="F63" s="52" t="s">
        <v>66</v>
      </c>
      <c r="G63" s="83">
        <v>11407.31</v>
      </c>
      <c r="H63" s="84"/>
      <c r="I63" s="52" t="s">
        <v>1</v>
      </c>
      <c r="J63" s="83">
        <v>12495</v>
      </c>
      <c r="K63" s="85"/>
      <c r="L63" s="60" t="s">
        <v>114</v>
      </c>
      <c r="M63" s="75">
        <f>ROUNDUP((J63-G63)/80,0)</f>
        <v>14</v>
      </c>
      <c r="N63" s="51"/>
      <c r="O63" s="51">
        <f>M63</f>
        <v>14</v>
      </c>
      <c r="P63" s="9"/>
      <c r="Q63" s="9"/>
      <c r="R63" s="9"/>
      <c r="S63" s="9"/>
      <c r="T63" s="9"/>
      <c r="U63" s="9"/>
      <c r="V63" s="52">
        <f>ROUNDUP(((J63-G63)/5280),2)</f>
        <v>0.21000000000000002</v>
      </c>
      <c r="W63" s="59"/>
      <c r="X63" s="52"/>
      <c r="Y63" s="71"/>
      <c r="Z63" s="52"/>
      <c r="AA63" s="52"/>
      <c r="AB63" s="52"/>
      <c r="AC63" s="52"/>
      <c r="AD63" s="52"/>
      <c r="AE63" s="9"/>
      <c r="AF63" s="9"/>
    </row>
    <row r="64" spans="2:32" ht="12.75" customHeight="1" x14ac:dyDescent="0.2">
      <c r="B64" s="21"/>
      <c r="D64" s="48"/>
      <c r="E64" s="51"/>
      <c r="F64" s="52"/>
      <c r="G64" s="86"/>
      <c r="H64" s="87"/>
      <c r="I64" s="52"/>
      <c r="J64" s="83"/>
      <c r="K64" s="85"/>
      <c r="L64" s="57"/>
      <c r="M64" s="59"/>
      <c r="N64" s="52"/>
      <c r="O64" s="52"/>
      <c r="P64" s="9"/>
      <c r="Q64" s="9"/>
      <c r="R64" s="9"/>
      <c r="S64" s="9"/>
      <c r="T64" s="9"/>
      <c r="U64" s="9"/>
      <c r="V64" s="52"/>
      <c r="W64" s="59"/>
      <c r="X64" s="52"/>
      <c r="Y64" s="52"/>
      <c r="Z64" s="52"/>
      <c r="AA64" s="52"/>
      <c r="AB64" s="52"/>
      <c r="AC64" s="52"/>
      <c r="AD64" s="52"/>
      <c r="AE64" s="9"/>
      <c r="AF64" s="9"/>
    </row>
    <row r="65" spans="2:32" ht="12.75" customHeight="1" x14ac:dyDescent="0.2">
      <c r="B65" s="21">
        <v>2</v>
      </c>
      <c r="D65" s="70" t="s">
        <v>135</v>
      </c>
      <c r="E65" s="51" t="s">
        <v>130</v>
      </c>
      <c r="F65" s="52" t="s">
        <v>66</v>
      </c>
      <c r="G65" s="83">
        <v>11919</v>
      </c>
      <c r="H65" s="84"/>
      <c r="I65" s="52" t="s">
        <v>1</v>
      </c>
      <c r="J65" s="83">
        <v>12495</v>
      </c>
      <c r="K65" s="85"/>
      <c r="L65" s="60" t="s">
        <v>114</v>
      </c>
      <c r="M65" s="59"/>
      <c r="N65" s="52">
        <f>ROUNDUP((J65-G65)/80,0)</f>
        <v>8</v>
      </c>
      <c r="O65" s="52">
        <f>N65</f>
        <v>8</v>
      </c>
      <c r="P65" s="9"/>
      <c r="Q65" s="9"/>
      <c r="R65" s="9"/>
      <c r="S65" s="9"/>
      <c r="T65" s="9"/>
      <c r="U65" s="9"/>
      <c r="V65" s="59"/>
      <c r="W65" s="52">
        <f>ROUNDUP((575.9936/5280),2)</f>
        <v>0.11</v>
      </c>
      <c r="X65" s="52"/>
      <c r="Y65" s="52"/>
      <c r="Z65" s="52"/>
      <c r="AA65" s="52"/>
      <c r="AB65" s="52"/>
      <c r="AC65" s="52"/>
      <c r="AD65" s="52"/>
      <c r="AE65" s="9"/>
      <c r="AF65" s="9"/>
    </row>
    <row r="66" spans="2:32" ht="12.75" customHeight="1" x14ac:dyDescent="0.2">
      <c r="B66" s="21">
        <v>2</v>
      </c>
      <c r="D66" s="70" t="s">
        <v>135</v>
      </c>
      <c r="E66" s="51" t="s">
        <v>131</v>
      </c>
      <c r="F66" s="52" t="s">
        <v>66</v>
      </c>
      <c r="G66" s="83">
        <v>11919</v>
      </c>
      <c r="H66" s="84"/>
      <c r="I66" s="52" t="s">
        <v>1</v>
      </c>
      <c r="J66" s="83">
        <v>12495</v>
      </c>
      <c r="K66" s="85"/>
      <c r="L66" s="60" t="s">
        <v>114</v>
      </c>
      <c r="M66" s="59"/>
      <c r="N66" s="52">
        <f>ROUNDUP((J66-G66)/80,0)</f>
        <v>8</v>
      </c>
      <c r="O66" s="52">
        <f>N66</f>
        <v>8</v>
      </c>
      <c r="P66" s="9"/>
      <c r="Q66" s="9"/>
      <c r="R66" s="9"/>
      <c r="S66" s="9"/>
      <c r="T66" s="9"/>
      <c r="U66" s="9"/>
      <c r="V66" s="59"/>
      <c r="W66" s="52">
        <f>ROUNDUP((577.2028/5280),2)</f>
        <v>0.11</v>
      </c>
      <c r="X66" s="52"/>
      <c r="Y66" s="52"/>
      <c r="Z66" s="52"/>
      <c r="AA66" s="52"/>
      <c r="AB66" s="52"/>
      <c r="AC66" s="52"/>
      <c r="AD66" s="52"/>
      <c r="AE66" s="9"/>
      <c r="AF66" s="9"/>
    </row>
    <row r="67" spans="2:32" ht="12.75" customHeight="1" x14ac:dyDescent="0.2">
      <c r="B67" s="21"/>
      <c r="D67" s="48"/>
      <c r="E67" s="51"/>
      <c r="F67" s="52"/>
      <c r="G67" s="86"/>
      <c r="H67" s="87"/>
      <c r="I67" s="52"/>
      <c r="J67" s="83"/>
      <c r="K67" s="85"/>
      <c r="L67" s="60"/>
      <c r="M67" s="59"/>
      <c r="N67" s="52"/>
      <c r="O67" s="52"/>
      <c r="P67" s="9"/>
      <c r="Q67" s="9"/>
      <c r="R67" s="9"/>
      <c r="S67" s="9"/>
      <c r="T67" s="9"/>
      <c r="U67" s="9"/>
      <c r="V67" s="52"/>
      <c r="W67" s="59"/>
      <c r="X67" s="52"/>
      <c r="Y67" s="52"/>
      <c r="Z67" s="52"/>
      <c r="AA67" s="52"/>
      <c r="AB67" s="52"/>
      <c r="AC67" s="52"/>
      <c r="AD67" s="52"/>
      <c r="AE67" s="9"/>
      <c r="AF67" s="9"/>
    </row>
    <row r="68" spans="2:32" ht="12.75" customHeight="1" x14ac:dyDescent="0.2">
      <c r="B68" s="21">
        <v>2</v>
      </c>
      <c r="D68" s="70" t="s">
        <v>135</v>
      </c>
      <c r="E68" s="51" t="s">
        <v>118</v>
      </c>
      <c r="F68" s="52" t="s">
        <v>66</v>
      </c>
      <c r="G68" s="83">
        <v>11246.04</v>
      </c>
      <c r="H68" s="85"/>
      <c r="I68" s="52" t="s">
        <v>1</v>
      </c>
      <c r="J68" s="83">
        <v>12495</v>
      </c>
      <c r="K68" s="85"/>
      <c r="L68" s="60" t="s">
        <v>114</v>
      </c>
      <c r="M68" s="75">
        <f>ROUNDUP((J68-G68)/80,0)</f>
        <v>16</v>
      </c>
      <c r="N68" s="59"/>
      <c r="O68" s="51">
        <f>M68</f>
        <v>16</v>
      </c>
      <c r="P68" s="9"/>
      <c r="Q68" s="9"/>
      <c r="R68" s="9"/>
      <c r="S68" s="9"/>
      <c r="T68" s="9"/>
      <c r="U68" s="9"/>
      <c r="V68" s="59"/>
      <c r="W68" s="52"/>
      <c r="X68" s="52">
        <f>ROUNDUP(((J68-G68)/5280),2)</f>
        <v>0.24000000000000002</v>
      </c>
      <c r="Y68" s="71"/>
      <c r="Z68" s="52"/>
      <c r="AA68" s="52"/>
      <c r="AB68" s="52"/>
      <c r="AC68" s="52"/>
      <c r="AD68" s="52"/>
      <c r="AE68" s="9"/>
      <c r="AF68" s="9"/>
    </row>
    <row r="69" spans="2:32" ht="12.75" customHeight="1" x14ac:dyDescent="0.2">
      <c r="B69" s="21">
        <v>2</v>
      </c>
      <c r="D69" s="70" t="s">
        <v>135</v>
      </c>
      <c r="E69" s="51" t="s">
        <v>119</v>
      </c>
      <c r="F69" s="52" t="s">
        <v>66</v>
      </c>
      <c r="G69" s="83">
        <v>11246.04</v>
      </c>
      <c r="H69" s="85"/>
      <c r="I69" s="52" t="s">
        <v>1</v>
      </c>
      <c r="J69" s="83">
        <v>12495</v>
      </c>
      <c r="K69" s="85"/>
      <c r="L69" s="60" t="s">
        <v>114</v>
      </c>
      <c r="M69" s="75">
        <f>ROUNDUP((J69-G69)/80,0)</f>
        <v>16</v>
      </c>
      <c r="N69" s="59"/>
      <c r="O69" s="51">
        <f>M69</f>
        <v>16</v>
      </c>
      <c r="P69" s="9"/>
      <c r="Q69" s="9"/>
      <c r="R69" s="9"/>
      <c r="S69" s="9"/>
      <c r="T69" s="9"/>
      <c r="U69" s="9"/>
      <c r="V69" s="59"/>
      <c r="W69" s="52"/>
      <c r="X69" s="52">
        <f>ROUNDUP(((J69-G69)/5280),2)</f>
        <v>0.24000000000000002</v>
      </c>
      <c r="Y69" s="71"/>
      <c r="Z69" s="52"/>
      <c r="AA69" s="52"/>
      <c r="AB69" s="52"/>
      <c r="AC69" s="52"/>
      <c r="AD69" s="52"/>
      <c r="AE69" s="9"/>
      <c r="AF69" s="9"/>
    </row>
    <row r="70" spans="2:32" ht="12.75" customHeight="1" x14ac:dyDescent="0.2">
      <c r="B70" s="21">
        <v>2</v>
      </c>
      <c r="D70" s="48"/>
      <c r="E70" s="51"/>
      <c r="F70" s="52"/>
      <c r="G70" s="86"/>
      <c r="H70" s="87"/>
      <c r="I70" s="52"/>
      <c r="J70" s="83"/>
      <c r="K70" s="85"/>
      <c r="L70" s="60"/>
      <c r="M70" s="59"/>
      <c r="N70" s="52"/>
      <c r="O70" s="52"/>
      <c r="P70" s="9"/>
      <c r="Q70" s="9"/>
      <c r="R70" s="9"/>
      <c r="S70" s="9"/>
      <c r="T70" s="9"/>
      <c r="U70" s="9"/>
      <c r="V70" s="52"/>
      <c r="W70" s="59"/>
      <c r="X70" s="52"/>
      <c r="Y70" s="52"/>
      <c r="Z70" s="52"/>
      <c r="AA70" s="52"/>
      <c r="AB70" s="52"/>
      <c r="AC70" s="52"/>
      <c r="AD70" s="52"/>
      <c r="AE70" s="9"/>
      <c r="AF70" s="9"/>
    </row>
    <row r="71" spans="2:32" ht="12.75" customHeight="1" x14ac:dyDescent="0.2">
      <c r="B71" s="21">
        <v>2</v>
      </c>
      <c r="D71" s="52">
        <f>$B$8+4</f>
        <v>27</v>
      </c>
      <c r="E71" s="52" t="s">
        <v>83</v>
      </c>
      <c r="F71" s="52" t="s">
        <v>112</v>
      </c>
      <c r="G71" s="83">
        <v>11262.13</v>
      </c>
      <c r="H71" s="84"/>
      <c r="I71" s="52" t="s">
        <v>1</v>
      </c>
      <c r="J71" s="83">
        <v>11262.33</v>
      </c>
      <c r="K71" s="85"/>
      <c r="L71" s="60" t="s">
        <v>114</v>
      </c>
      <c r="M71" s="75">
        <f>ROUNDUP((J71-G71)/40,0)</f>
        <v>1</v>
      </c>
      <c r="N71" s="51"/>
      <c r="O71" s="51">
        <f>M71</f>
        <v>1</v>
      </c>
      <c r="P71" s="9"/>
      <c r="Q71" s="9"/>
      <c r="R71" s="9"/>
      <c r="S71" s="9"/>
      <c r="T71" s="9"/>
      <c r="U71" s="9"/>
      <c r="V71" s="51"/>
      <c r="W71" s="59"/>
      <c r="X71" s="52"/>
      <c r="Y71" s="52"/>
      <c r="Z71" s="52">
        <v>64</v>
      </c>
      <c r="AA71" s="52"/>
      <c r="AB71" s="52"/>
      <c r="AC71" s="52"/>
      <c r="AD71" s="52"/>
      <c r="AE71" s="9"/>
      <c r="AF71" s="9"/>
    </row>
    <row r="72" spans="2:32" ht="12.75" customHeight="1" x14ac:dyDescent="0.2">
      <c r="B72" s="21">
        <v>2</v>
      </c>
      <c r="D72" s="52">
        <f>$B$8+4</f>
        <v>27</v>
      </c>
      <c r="E72" s="52" t="s">
        <v>84</v>
      </c>
      <c r="F72" s="52" t="s">
        <v>112</v>
      </c>
      <c r="G72" s="83">
        <v>11273.81</v>
      </c>
      <c r="H72" s="84"/>
      <c r="I72" s="52" t="s">
        <v>1</v>
      </c>
      <c r="J72" s="83">
        <v>11274.15</v>
      </c>
      <c r="K72" s="85"/>
      <c r="L72" s="60" t="s">
        <v>114</v>
      </c>
      <c r="M72" s="75">
        <f>ROUNDUP((J72-G72)/40,0)</f>
        <v>1</v>
      </c>
      <c r="N72" s="51"/>
      <c r="O72" s="51">
        <f>M72</f>
        <v>1</v>
      </c>
      <c r="P72" s="9"/>
      <c r="Q72" s="9"/>
      <c r="R72" s="9"/>
      <c r="S72" s="9"/>
      <c r="T72" s="9"/>
      <c r="U72" s="9"/>
      <c r="V72" s="51"/>
      <c r="W72" s="59"/>
      <c r="X72" s="52"/>
      <c r="Y72" s="52"/>
      <c r="Z72" s="52">
        <v>64</v>
      </c>
      <c r="AA72" s="52"/>
      <c r="AB72" s="52"/>
      <c r="AC72" s="52"/>
      <c r="AD72" s="52"/>
      <c r="AE72" s="9"/>
      <c r="AF72" s="9"/>
    </row>
    <row r="73" spans="2:32" ht="12.75" customHeight="1" x14ac:dyDescent="0.2">
      <c r="B73" s="21">
        <v>2</v>
      </c>
      <c r="D73" s="70" t="s">
        <v>135</v>
      </c>
      <c r="E73" s="52" t="s">
        <v>85</v>
      </c>
      <c r="F73" s="52" t="s">
        <v>66</v>
      </c>
      <c r="G73" s="83">
        <v>11304.35</v>
      </c>
      <c r="H73" s="84"/>
      <c r="I73" s="52" t="s">
        <v>1</v>
      </c>
      <c r="J73" s="83">
        <v>12290.49</v>
      </c>
      <c r="K73" s="85"/>
      <c r="L73" s="60" t="s">
        <v>114</v>
      </c>
      <c r="M73" s="75">
        <f>ROUNDUP((J73-G73)/40,0)</f>
        <v>25</v>
      </c>
      <c r="N73" s="51"/>
      <c r="O73" s="51">
        <f>M73</f>
        <v>25</v>
      </c>
      <c r="P73" s="9"/>
      <c r="Q73" s="9"/>
      <c r="R73" s="9"/>
      <c r="S73" s="9"/>
      <c r="T73" s="9"/>
      <c r="U73" s="9"/>
      <c r="V73" s="51"/>
      <c r="W73" s="59"/>
      <c r="X73" s="52"/>
      <c r="Y73" s="52"/>
      <c r="Z73" s="52">
        <v>986</v>
      </c>
      <c r="AA73" s="52"/>
      <c r="AB73" s="52"/>
      <c r="AC73" s="52"/>
      <c r="AD73" s="52"/>
      <c r="AE73" s="9"/>
      <c r="AF73" s="9"/>
    </row>
    <row r="74" spans="2:32" ht="12.75" customHeight="1" x14ac:dyDescent="0.2">
      <c r="B74" s="21">
        <v>2</v>
      </c>
      <c r="D74" s="52">
        <f>$B$8+4</f>
        <v>27</v>
      </c>
      <c r="E74" s="52" t="s">
        <v>107</v>
      </c>
      <c r="F74" s="52" t="s">
        <v>66</v>
      </c>
      <c r="G74" s="83">
        <v>11304.44</v>
      </c>
      <c r="H74" s="84"/>
      <c r="I74" s="52" t="s">
        <v>1</v>
      </c>
      <c r="J74" s="83">
        <v>11790.57</v>
      </c>
      <c r="K74" s="85"/>
      <c r="L74" s="60" t="s">
        <v>114</v>
      </c>
      <c r="M74" s="75">
        <f>ROUNDUP((J74-G74)/40,0)</f>
        <v>13</v>
      </c>
      <c r="N74" s="51"/>
      <c r="O74" s="51">
        <f>M74</f>
        <v>13</v>
      </c>
      <c r="P74" s="9"/>
      <c r="Q74" s="9"/>
      <c r="R74" s="9"/>
      <c r="S74" s="9"/>
      <c r="T74" s="9"/>
      <c r="U74" s="9"/>
      <c r="V74" s="51"/>
      <c r="W74" s="59"/>
      <c r="X74" s="52"/>
      <c r="Y74" s="52"/>
      <c r="Z74" s="52">
        <v>486</v>
      </c>
      <c r="AA74" s="52"/>
      <c r="AB74" s="52"/>
      <c r="AC74" s="52"/>
      <c r="AD74" s="52"/>
      <c r="AE74" s="9"/>
      <c r="AF74" s="9"/>
    </row>
    <row r="75" spans="2:32" ht="12.75" customHeight="1" x14ac:dyDescent="0.2">
      <c r="B75" s="21">
        <v>2</v>
      </c>
      <c r="D75" s="48"/>
      <c r="E75" s="51"/>
      <c r="F75" s="52"/>
      <c r="G75" s="83"/>
      <c r="H75" s="84"/>
      <c r="I75" s="52"/>
      <c r="J75" s="65"/>
      <c r="K75" s="66"/>
      <c r="L75" s="60"/>
      <c r="M75" s="59"/>
      <c r="N75" s="59"/>
      <c r="O75" s="59"/>
      <c r="P75" s="9"/>
      <c r="Q75" s="9"/>
      <c r="R75" s="9"/>
      <c r="S75" s="9"/>
      <c r="T75" s="9"/>
      <c r="U75" s="9"/>
      <c r="V75" s="59"/>
      <c r="W75" s="52"/>
      <c r="X75" s="52"/>
      <c r="Y75" s="52"/>
      <c r="Z75" s="52"/>
      <c r="AA75" s="52"/>
      <c r="AB75" s="52"/>
      <c r="AC75" s="52"/>
      <c r="AD75" s="52"/>
      <c r="AE75" s="9"/>
      <c r="AF75" s="9"/>
    </row>
    <row r="76" spans="2:32" ht="12.75" customHeight="1" x14ac:dyDescent="0.2">
      <c r="B76" s="21">
        <v>2</v>
      </c>
      <c r="D76" s="52">
        <f>$B$8+4</f>
        <v>27</v>
      </c>
      <c r="E76" s="51" t="s">
        <v>129</v>
      </c>
      <c r="F76" s="52" t="s">
        <v>66</v>
      </c>
      <c r="G76" s="83">
        <v>11832.38</v>
      </c>
      <c r="H76" s="84"/>
      <c r="I76" s="52" t="s">
        <v>1</v>
      </c>
      <c r="J76" s="83">
        <v>11920.16</v>
      </c>
      <c r="K76" s="85"/>
      <c r="L76" s="60" t="s">
        <v>114</v>
      </c>
      <c r="M76" s="59"/>
      <c r="N76" s="59"/>
      <c r="O76" s="59"/>
      <c r="P76" s="9"/>
      <c r="Q76" s="9"/>
      <c r="R76" s="9"/>
      <c r="S76" s="9"/>
      <c r="T76" s="9"/>
      <c r="U76" s="9"/>
      <c r="V76" s="59"/>
      <c r="W76" s="52"/>
      <c r="X76" s="52"/>
      <c r="Y76" s="52"/>
      <c r="Z76" s="52"/>
      <c r="AA76" s="52"/>
      <c r="AB76" s="52">
        <v>86</v>
      </c>
      <c r="AC76" s="52"/>
      <c r="AD76" s="52"/>
      <c r="AE76" s="9"/>
      <c r="AF76" s="9"/>
    </row>
    <row r="77" spans="2:32" ht="12.75" customHeight="1" x14ac:dyDescent="0.2">
      <c r="B77" s="21"/>
      <c r="D77" s="26"/>
      <c r="E77" s="51"/>
      <c r="F77" s="52"/>
      <c r="G77" s="86"/>
      <c r="H77" s="87"/>
      <c r="I77" s="52"/>
      <c r="J77" s="83"/>
      <c r="K77" s="85"/>
      <c r="L77" s="60"/>
      <c r="M77" s="59"/>
      <c r="N77" s="59"/>
      <c r="O77" s="59"/>
      <c r="P77" s="9"/>
      <c r="Q77" s="9"/>
      <c r="R77" s="9"/>
      <c r="S77" s="9"/>
      <c r="T77" s="9"/>
      <c r="U77" s="9"/>
      <c r="V77" s="59"/>
      <c r="W77" s="52"/>
      <c r="X77" s="52"/>
      <c r="Y77" s="52"/>
      <c r="Z77" s="52"/>
      <c r="AA77" s="52"/>
      <c r="AB77" s="52"/>
      <c r="AC77" s="52"/>
      <c r="AD77" s="52"/>
      <c r="AE77" s="9"/>
      <c r="AF77" s="9"/>
    </row>
    <row r="78" spans="2:32" ht="12.75" customHeight="1" x14ac:dyDescent="0.2">
      <c r="B78" s="21"/>
      <c r="D78" s="26"/>
      <c r="E78" s="51"/>
      <c r="F78" s="52"/>
      <c r="G78" s="83"/>
      <c r="H78" s="84"/>
      <c r="I78" s="52"/>
      <c r="J78" s="83"/>
      <c r="K78" s="85"/>
      <c r="L78" s="60"/>
      <c r="M78" s="59"/>
      <c r="N78" s="59"/>
      <c r="O78" s="59"/>
      <c r="P78" s="9"/>
      <c r="Q78" s="9"/>
      <c r="R78" s="9"/>
      <c r="S78" s="9"/>
      <c r="T78" s="9"/>
      <c r="U78" s="9"/>
      <c r="V78" s="59"/>
      <c r="W78" s="52"/>
      <c r="X78" s="52"/>
      <c r="Y78" s="52"/>
      <c r="Z78" s="52"/>
      <c r="AA78" s="52"/>
      <c r="AB78" s="52"/>
      <c r="AC78" s="52"/>
      <c r="AD78" s="52"/>
      <c r="AE78" s="9"/>
      <c r="AF78" s="9"/>
    </row>
    <row r="79" spans="2:32" ht="12.75" customHeight="1" x14ac:dyDescent="0.2">
      <c r="B79" s="21"/>
      <c r="D79" s="26"/>
      <c r="E79" s="51"/>
      <c r="F79" s="52"/>
      <c r="G79" s="83"/>
      <c r="H79" s="84"/>
      <c r="I79" s="52"/>
      <c r="J79" s="83"/>
      <c r="K79" s="85"/>
      <c r="L79" s="57"/>
      <c r="M79" s="59"/>
      <c r="N79" s="59"/>
      <c r="O79" s="59"/>
      <c r="P79" s="9"/>
      <c r="Q79" s="9"/>
      <c r="R79" s="9"/>
      <c r="S79" s="9"/>
      <c r="T79" s="9"/>
      <c r="U79" s="9"/>
      <c r="V79" s="59"/>
      <c r="W79" s="52"/>
      <c r="X79" s="52"/>
      <c r="Y79" s="52"/>
      <c r="Z79" s="52"/>
      <c r="AA79" s="52"/>
      <c r="AB79" s="52"/>
      <c r="AC79" s="52"/>
      <c r="AD79" s="52"/>
      <c r="AE79" s="9"/>
      <c r="AF79" s="9"/>
    </row>
    <row r="80" spans="2:32" ht="12.75" customHeight="1" x14ac:dyDescent="0.2">
      <c r="B80" s="21"/>
      <c r="D80" s="26"/>
      <c r="E80" s="51"/>
      <c r="F80" s="52"/>
      <c r="G80" s="83"/>
      <c r="H80" s="84"/>
      <c r="I80" s="52"/>
      <c r="J80" s="83"/>
      <c r="K80" s="85"/>
      <c r="L80" s="60"/>
      <c r="M80" s="59"/>
      <c r="N80" s="52"/>
      <c r="O80" s="59"/>
      <c r="P80" s="9"/>
      <c r="Q80" s="9"/>
      <c r="R80" s="9"/>
      <c r="S80" s="9"/>
      <c r="T80" s="9"/>
      <c r="U80" s="9"/>
      <c r="V80" s="59"/>
      <c r="W80" s="52"/>
      <c r="X80" s="52"/>
      <c r="Y80" s="52"/>
      <c r="Z80" s="52"/>
      <c r="AA80" s="52"/>
      <c r="AB80" s="52"/>
      <c r="AC80" s="52"/>
      <c r="AD80" s="52"/>
      <c r="AE80" s="9"/>
      <c r="AF80" s="9"/>
    </row>
    <row r="81" spans="2:32" ht="12.75" customHeight="1" x14ac:dyDescent="0.2">
      <c r="B81" s="21"/>
      <c r="D81" s="26"/>
      <c r="E81" s="51"/>
      <c r="F81" s="52"/>
      <c r="G81" s="83"/>
      <c r="H81" s="84"/>
      <c r="I81" s="52"/>
      <c r="J81" s="83"/>
      <c r="K81" s="85"/>
      <c r="L81" s="60"/>
      <c r="M81" s="59"/>
      <c r="N81" s="52"/>
      <c r="O81" s="59"/>
      <c r="P81" s="9"/>
      <c r="Q81" s="9"/>
      <c r="R81" s="9"/>
      <c r="S81" s="9"/>
      <c r="T81" s="9"/>
      <c r="U81" s="9"/>
      <c r="V81" s="59"/>
      <c r="W81" s="52"/>
      <c r="X81" s="52"/>
      <c r="Y81" s="52"/>
      <c r="Z81" s="52"/>
      <c r="AA81" s="52"/>
      <c r="AB81" s="52"/>
      <c r="AC81" s="52"/>
      <c r="AD81" s="52"/>
      <c r="AE81" s="9"/>
      <c r="AF81" s="9"/>
    </row>
    <row r="82" spans="2:32" ht="12.75" customHeight="1" x14ac:dyDescent="0.2">
      <c r="B82" s="21"/>
      <c r="D82" s="26"/>
      <c r="E82" s="52"/>
      <c r="F82" s="52"/>
      <c r="G82" s="83"/>
      <c r="H82" s="84"/>
      <c r="I82" s="52"/>
      <c r="J82" s="83"/>
      <c r="K82" s="85"/>
      <c r="L82" s="57"/>
      <c r="M82" s="59"/>
      <c r="N82" s="59"/>
      <c r="O82" s="59"/>
      <c r="P82" s="9"/>
      <c r="Q82" s="9"/>
      <c r="R82" s="9"/>
      <c r="S82" s="9"/>
      <c r="T82" s="9"/>
      <c r="U82" s="9"/>
      <c r="V82" s="59"/>
      <c r="W82" s="52"/>
      <c r="X82" s="52"/>
      <c r="Y82" s="52"/>
      <c r="Z82" s="52"/>
      <c r="AA82" s="52"/>
      <c r="AB82" s="52"/>
      <c r="AC82" s="52"/>
      <c r="AD82" s="52"/>
      <c r="AE82" s="9"/>
      <c r="AF82" s="9"/>
    </row>
    <row r="83" spans="2:32" ht="12.75" customHeight="1" thickBot="1" x14ac:dyDescent="0.25">
      <c r="B83" s="21">
        <v>2</v>
      </c>
      <c r="D83" s="48"/>
      <c r="E83" s="51"/>
      <c r="F83" s="52"/>
      <c r="G83" s="83"/>
      <c r="H83" s="84"/>
      <c r="I83" s="52"/>
      <c r="J83" s="65"/>
      <c r="K83" s="66"/>
      <c r="L83" s="60"/>
      <c r="M83" s="59"/>
      <c r="N83" s="59"/>
      <c r="O83" s="59"/>
      <c r="P83" s="9"/>
      <c r="Q83" s="9"/>
      <c r="R83" s="9"/>
      <c r="S83" s="9"/>
      <c r="T83" s="9"/>
      <c r="U83" s="9"/>
      <c r="V83" s="59"/>
      <c r="W83" s="52"/>
      <c r="X83" s="52"/>
      <c r="Y83" s="52"/>
      <c r="Z83" s="52"/>
      <c r="AA83" s="52"/>
      <c r="AB83" s="52"/>
      <c r="AC83" s="52"/>
      <c r="AD83" s="52"/>
      <c r="AE83" s="9"/>
      <c r="AF83" s="9"/>
    </row>
    <row r="84" spans="2:32" ht="12.75" customHeight="1" x14ac:dyDescent="0.2">
      <c r="B84" s="5" t="s">
        <v>10</v>
      </c>
      <c r="D84" s="92" t="s">
        <v>49</v>
      </c>
      <c r="E84" s="93"/>
      <c r="F84" s="93"/>
      <c r="G84" s="93"/>
      <c r="H84" s="93"/>
      <c r="I84" s="93"/>
      <c r="J84" s="93"/>
      <c r="K84" s="93"/>
      <c r="L84" s="94"/>
      <c r="M84" s="43">
        <f t="shared" ref="M84:U84" si="15">IF(M8="","",IF(M23="",IF(SUM(COUNTIF(M24:M83,"LS")+COUNTIF(M24:M83,"LUMP"))&gt;0,"LS",""),IF(SUM(M24:M83)&gt;0,ROUNDUP(SUM(M24:M83),0),"")))</f>
        <v>210</v>
      </c>
      <c r="N84" s="10">
        <f t="shared" si="15"/>
        <v>52</v>
      </c>
      <c r="O84" s="10">
        <f t="shared" si="15"/>
        <v>262</v>
      </c>
      <c r="P84" s="10" t="str">
        <f t="shared" si="15"/>
        <v/>
      </c>
      <c r="Q84" s="10" t="str">
        <f t="shared" si="15"/>
        <v/>
      </c>
      <c r="R84" s="10" t="str">
        <f t="shared" si="15"/>
        <v/>
      </c>
      <c r="S84" s="10" t="str">
        <f t="shared" si="15"/>
        <v/>
      </c>
      <c r="T84" s="10" t="str">
        <f t="shared" si="15"/>
        <v/>
      </c>
      <c r="U84" s="10" t="str">
        <f t="shared" si="15"/>
        <v/>
      </c>
      <c r="V84" s="23">
        <f>IF(V8="","",IF(V23="",IF(SUM(COUNTIF(V24:V83,"LS")+COUNTIF(V24:V83,"LUMP"))&gt;0,"LS",""),IF(SUM(V24:V83)&gt;0,ROUNDUP(SUM(V24:V83),2),"")))</f>
        <v>1.17</v>
      </c>
      <c r="W84" s="23">
        <f>IF(W8="","",IF(W23="",IF(SUM(COUNTIF(W24:W83,"LS")+COUNTIF(W24:W83,"LUMP"))&gt;0,"LS",""),IF(SUM(W24:W83)&gt;0,ROUNDUP(SUM(W24:W83),2),"")))</f>
        <v>0.3</v>
      </c>
      <c r="X84" s="23">
        <f>IF(X8="","",IF(X23="",IF(SUM(COUNTIF(X24:X83,"LS")+COUNTIF(X24:X83,"LUMP"))&gt;0,"LS",""),IF(SUM(X24:X83)&gt;0,ROUNDUP(SUM(X24:X83),2),"")))</f>
        <v>1.22</v>
      </c>
      <c r="Y84" s="23">
        <f>IF(Y8="","",IF(Y23="",IF(SUM(COUNTIF(Y24:Y83,"LS")+COUNTIF(Y24:Y83,"LUMP"))&gt;0,"LS",""),IF(SUM(Y24:Y83)&gt;0,ROUNDUP(SUM(Y24:Y83),2),"")))</f>
        <v>0.55000000000000004</v>
      </c>
      <c r="Z84" s="10">
        <f t="shared" ref="Z84:AF84" si="16">IF(Z8="","",IF(Z23="",IF(SUM(COUNTIF(Z24:Z83,"LS")+COUNTIF(Z24:Z83,"LUMP"))&gt;0,"LS",""),IF(SUM(Z24:Z83)&gt;0,ROUNDUP(SUM(Z24:Z83),0),"")))</f>
        <v>1960</v>
      </c>
      <c r="AA84" s="10">
        <f t="shared" si="16"/>
        <v>30</v>
      </c>
      <c r="AB84" s="10">
        <f t="shared" si="16"/>
        <v>184</v>
      </c>
      <c r="AC84" s="10">
        <f t="shared" si="16"/>
        <v>8</v>
      </c>
      <c r="AD84" s="10">
        <f t="shared" si="16"/>
        <v>259</v>
      </c>
      <c r="AE84" s="10" t="str">
        <f t="shared" si="16"/>
        <v/>
      </c>
      <c r="AF84" s="10" t="str">
        <f t="shared" si="16"/>
        <v/>
      </c>
    </row>
    <row r="85" spans="2:32" ht="12.75" customHeight="1" thickBot="1" x14ac:dyDescent="0.25"/>
    <row r="86" spans="2:32" ht="12.75" customHeight="1" thickBot="1" x14ac:dyDescent="0.25">
      <c r="B86" s="19" t="s">
        <v>8</v>
      </c>
      <c r="D86" s="111">
        <f>D7+1</f>
        <v>2</v>
      </c>
      <c r="E86" s="111"/>
      <c r="F86" s="111"/>
      <c r="G86" s="111"/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  <c r="AA86" s="111"/>
      <c r="AB86" s="111"/>
      <c r="AC86" s="111"/>
      <c r="AD86" s="111"/>
      <c r="AE86" s="111"/>
      <c r="AF86" s="111"/>
    </row>
    <row r="87" spans="2:32" ht="12.75" customHeight="1" thickBot="1" x14ac:dyDescent="0.25">
      <c r="B87" s="22">
        <v>24</v>
      </c>
      <c r="D87" s="98" t="s">
        <v>6</v>
      </c>
      <c r="E87" s="98"/>
      <c r="F87" s="98"/>
      <c r="G87" s="98"/>
      <c r="H87" s="98"/>
      <c r="I87" s="98"/>
      <c r="J87" s="98"/>
      <c r="K87" s="98"/>
      <c r="L87" s="18"/>
      <c r="M87" s="18" t="s">
        <v>50</v>
      </c>
      <c r="N87" s="18" t="s">
        <v>50</v>
      </c>
      <c r="O87" s="18" t="s">
        <v>51</v>
      </c>
      <c r="P87" s="18" t="s">
        <v>143</v>
      </c>
      <c r="Q87" s="18" t="s">
        <v>136</v>
      </c>
      <c r="R87" s="18" t="s">
        <v>137</v>
      </c>
      <c r="S87" s="18" t="s">
        <v>138</v>
      </c>
      <c r="T87" s="18" t="s">
        <v>139</v>
      </c>
      <c r="U87" s="18" t="s">
        <v>140</v>
      </c>
      <c r="V87" s="18" t="s">
        <v>41</v>
      </c>
      <c r="W87" s="18" t="s">
        <v>41</v>
      </c>
      <c r="X87" s="18" t="s">
        <v>61</v>
      </c>
      <c r="Y87" s="18" t="s">
        <v>42</v>
      </c>
      <c r="Z87" s="18" t="s">
        <v>65</v>
      </c>
      <c r="AA87" s="18" t="s">
        <v>19</v>
      </c>
      <c r="AB87" s="18" t="s">
        <v>64</v>
      </c>
      <c r="AC87" s="18" t="s">
        <v>20</v>
      </c>
      <c r="AD87" s="18" t="s">
        <v>22</v>
      </c>
      <c r="AE87" s="18"/>
      <c r="AF87" s="18"/>
    </row>
    <row r="88" spans="2:32" ht="12.75" customHeight="1" thickBot="1" x14ac:dyDescent="0.25">
      <c r="D88" s="97" t="s">
        <v>7</v>
      </c>
      <c r="E88" s="97"/>
      <c r="F88" s="97"/>
      <c r="G88" s="98"/>
      <c r="H88" s="98"/>
      <c r="I88" s="98"/>
      <c r="J88" s="98"/>
      <c r="K88" s="98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</row>
    <row r="89" spans="2:32" ht="12.75" customHeight="1" x14ac:dyDescent="0.2">
      <c r="B89" s="120" t="s">
        <v>9</v>
      </c>
      <c r="D89" s="112" t="s">
        <v>24</v>
      </c>
      <c r="E89" s="112" t="s">
        <v>18</v>
      </c>
      <c r="F89" s="112" t="s">
        <v>21</v>
      </c>
      <c r="G89" s="114" t="s">
        <v>0</v>
      </c>
      <c r="H89" s="115"/>
      <c r="I89" s="115"/>
      <c r="J89" s="115"/>
      <c r="K89" s="115"/>
      <c r="L89" s="95" t="str">
        <f t="shared" ref="L89:AC89" si="17">L10</f>
        <v>SPLIT</v>
      </c>
      <c r="M89" s="41" t="str">
        <f t="shared" si="17"/>
        <v>621</v>
      </c>
      <c r="N89" s="6" t="str">
        <f t="shared" si="17"/>
        <v>621</v>
      </c>
      <c r="O89" s="6" t="str">
        <f t="shared" si="17"/>
        <v>621</v>
      </c>
      <c r="P89" s="6" t="str">
        <f t="shared" si="17"/>
        <v>630</v>
      </c>
      <c r="Q89" s="6" t="str">
        <f t="shared" si="17"/>
        <v>630</v>
      </c>
      <c r="R89" s="6" t="str">
        <f t="shared" si="17"/>
        <v>630</v>
      </c>
      <c r="S89" s="6" t="str">
        <f t="shared" si="17"/>
        <v>630</v>
      </c>
      <c r="T89" s="6" t="str">
        <f t="shared" si="17"/>
        <v>630</v>
      </c>
      <c r="U89" s="6" t="str">
        <f t="shared" si="17"/>
        <v>630</v>
      </c>
      <c r="V89" s="6" t="str">
        <f t="shared" si="17"/>
        <v>642</v>
      </c>
      <c r="W89" s="6" t="str">
        <f t="shared" si="17"/>
        <v>642</v>
      </c>
      <c r="X89" s="6" t="str">
        <f t="shared" si="17"/>
        <v>642</v>
      </c>
      <c r="Y89" s="6" t="str">
        <f t="shared" si="17"/>
        <v>642</v>
      </c>
      <c r="Z89" s="6" t="str">
        <f t="shared" si="17"/>
        <v>642</v>
      </c>
      <c r="AA89" s="6" t="str">
        <f t="shared" si="17"/>
        <v>644</v>
      </c>
      <c r="AB89" s="6" t="str">
        <f t="shared" si="17"/>
        <v>644</v>
      </c>
      <c r="AC89" s="6" t="str">
        <f t="shared" si="17"/>
        <v>644</v>
      </c>
      <c r="AD89" s="6" t="str">
        <f t="shared" ref="AD89" si="18">IF(OR(TRIM(AD87)=0,TRIM(AD87)=""),"",IF(IFERROR(TRIM(INDEX(QryItemNamed,MATCH(TRIM(AD87),ITEM,0),2)),"")="Y","SPECIAL",LEFT(IFERROR(TRIM(INDEX(ITEM,MATCH(TRIM(AD87),ITEM,0))),""),3)))</f>
        <v>644</v>
      </c>
      <c r="AE89" s="6" t="str">
        <f>AE10</f>
        <v/>
      </c>
      <c r="AF89" s="6" t="str">
        <f>AF10</f>
        <v/>
      </c>
    </row>
    <row r="90" spans="2:32" ht="12.75" customHeight="1" x14ac:dyDescent="0.2">
      <c r="B90" s="121"/>
      <c r="D90" s="113"/>
      <c r="E90" s="113"/>
      <c r="F90" s="113"/>
      <c r="G90" s="116"/>
      <c r="H90" s="117"/>
      <c r="I90" s="117"/>
      <c r="J90" s="117"/>
      <c r="K90" s="118"/>
      <c r="L90" s="96"/>
      <c r="M90" s="119" t="s">
        <v>62</v>
      </c>
      <c r="N90" s="79" t="s">
        <v>52</v>
      </c>
      <c r="O90" s="79" t="str">
        <f t="shared" ref="O90:AB90" si="19">IF(OR(TRIM(O87)=0,TRIM(O87)=""),IF(O88="","",O88),IF(IFERROR(TRIM(INDEX(QryItemNamed,MATCH(TRIM(O87),ITEM,0),2)),"")="Y",TRIM(RIGHT(IFERROR(TRIM(INDEX(QryItemNamed,MATCH(TRIM(O87),ITEM,0),4)),"123456789012"),LEN(IFERROR(TRIM(INDEX(QryItemNamed,MATCH(TRIM(O87),ITEM,0),4)),"123456789012"))-9))&amp;O88,IFERROR(TRIM(INDEX(QryItemNamed,MATCH(TRIM(O87),ITEM,0),4))&amp;O88,"ITEM CODE DOES NOT EXIST IN ITEM MASTER")))</f>
        <v>RAISED PAVEMENT MARKER REMOVED</v>
      </c>
      <c r="P90" s="79" t="str">
        <f t="shared" si="19"/>
        <v>GROUND MOUNTED SUPPORT, NO. 3 POST, AS PER PLAN</v>
      </c>
      <c r="Q90" s="79" t="str">
        <f t="shared" si="19"/>
        <v>SIGN POST REFLECTOR, AS PER PLAN</v>
      </c>
      <c r="R90" s="79" t="str">
        <f t="shared" si="19"/>
        <v>SIGN, FLAT SHEET</v>
      </c>
      <c r="S90" s="79" t="str">
        <f t="shared" si="19"/>
        <v>SIGN ERECTED, FLAT SHEET</v>
      </c>
      <c r="T90" s="79" t="str">
        <f t="shared" si="19"/>
        <v>REMOVAL OF GROUND MOUNTED SIGN AND DISPOSAL</v>
      </c>
      <c r="U90" s="79" t="str">
        <f t="shared" si="19"/>
        <v>REMOVAL OF GROUND MOUNTED POST SUPPORT AND DISPOSAL</v>
      </c>
      <c r="V90" s="79" t="str">
        <f t="shared" si="19"/>
        <v>EDGE LINE, 6", TYPE 1</v>
      </c>
      <c r="W90" s="79" t="str">
        <f t="shared" si="19"/>
        <v>EDGE LINE, 6", TYPE 1</v>
      </c>
      <c r="X90" s="79" t="str">
        <f t="shared" ref="X90" si="20">IF(OR(TRIM(X87)=0,TRIM(X87)=""),IF(X88="","",X88),IF(IFERROR(TRIM(INDEX(QryItemNamed,MATCH(TRIM(X87),ITEM,0),2)),"")="Y",TRIM(RIGHT(IFERROR(TRIM(INDEX(QryItemNamed,MATCH(TRIM(X87),ITEM,0),4)),"123456789012"),LEN(IFERROR(TRIM(INDEX(QryItemNamed,MATCH(TRIM(X87),ITEM,0),4)),"123456789012"))-9))&amp;X88,IFERROR(TRIM(INDEX(QryItemNamed,MATCH(TRIM(X87),ITEM,0),4))&amp;X88,"ITEM CODE DOES NOT EXIST IN ITEM MASTER")))</f>
        <v>LANE LINE, 6", TYPE 1</v>
      </c>
      <c r="Y90" s="79" t="str">
        <f t="shared" si="19"/>
        <v>CENTER LINE, TYPE 1</v>
      </c>
      <c r="Z90" s="79" t="str">
        <f t="shared" si="19"/>
        <v>CHANNELIZING LINE, 8", TYPE 1</v>
      </c>
      <c r="AA90" s="79" t="str">
        <f t="shared" si="19"/>
        <v>STOP LINE</v>
      </c>
      <c r="AB90" s="79" t="str">
        <f t="shared" si="19"/>
        <v>TRANSVERSE/DIAGONAL LINE</v>
      </c>
      <c r="AC90" s="104" t="str">
        <f>IF(OR(TRIM(AC87)=0,TRIM(AC87)=""),IF(AC88="","",AC88),IF(IFERROR(TRIM(INDEX(QryItemNamed,MATCH(TRIM(AC87),ITEM,0),2)),"")="Y",TRIM(RIGHT(IFERROR(TRIM(INDEX(QryItemNamed,MATCH(TRIM(AC87),ITEM,0),4)),"123456789012"),LEN(IFERROR(TRIM(INDEX(QryItemNamed,MATCH(TRIM(AC87),ITEM,0),4)),"123456789012"))-9))&amp;AC88,IFERROR(TRIM(INDEX(QryItemNamed,MATCH(TRIM(AC87),ITEM,0),4))&amp;AC88,"ITEM CODE DOES NOT EXIST IN ITEM MASTER")))</f>
        <v>LANE ARROW</v>
      </c>
      <c r="AD90" s="104" t="str">
        <f>IF(OR(TRIM(AD87)=0,TRIM(AD87)=""),IF(AD88="","",AD88),IF(IFERROR(TRIM(INDEX(QryItemNamed,MATCH(TRIM(AD87),ITEM,0),2)),"")="Y",TRIM(RIGHT(IFERROR(TRIM(INDEX(QryItemNamed,MATCH(TRIM(AD87),ITEM,0),4)),"123456789012"),LEN(IFERROR(TRIM(INDEX(QryItemNamed,MATCH(TRIM(AD87),ITEM,0),4)),"123456789012"))-9))&amp;AD88,IFERROR(TRIM(INDEX(QryItemNamed,MATCH(TRIM(AD87),ITEM,0),4))&amp;AD88,"ITEM CODE DOES NOT EXIST IN ITEM MASTER")))</f>
        <v>DOTTED LINE, 6"</v>
      </c>
      <c r="AE90" s="79" t="str">
        <f t="shared" ref="AE90:AF90" si="21">IF(OR(TRIM(AE87)=0,TRIM(AE87)=""),IF(AE88="","",AE88),IF(IFERROR(TRIM(INDEX(QryItemNamed,MATCH(TRIM(AE87),ITEM,0),2)),"")="Y",TRIM(RIGHT(IFERROR(TRIM(INDEX(QryItemNamed,MATCH(TRIM(AE87),ITEM,0),4)),"123456789012"),LEN(IFERROR(TRIM(INDEX(QryItemNamed,MATCH(TRIM(AE87),ITEM,0),4)),"123456789012"))-9))&amp;AE88,IFERROR(TRIM(INDEX(QryItemNamed,MATCH(TRIM(AE87),ITEM,0),4))&amp;AE88,"ITEM CODE DOES NOT EXIST IN ITEM MASTER")))</f>
        <v/>
      </c>
      <c r="AF90" s="79" t="str">
        <f t="shared" si="21"/>
        <v/>
      </c>
    </row>
    <row r="91" spans="2:32" ht="12.75" customHeight="1" x14ac:dyDescent="0.2">
      <c r="B91" s="121"/>
      <c r="D91" s="113"/>
      <c r="E91" s="113"/>
      <c r="F91" s="113"/>
      <c r="G91" s="116"/>
      <c r="H91" s="117"/>
      <c r="I91" s="117"/>
      <c r="J91" s="117"/>
      <c r="K91" s="118"/>
      <c r="L91" s="96"/>
      <c r="M91" s="11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105"/>
      <c r="AD91" s="105"/>
      <c r="AE91" s="79"/>
      <c r="AF91" s="79"/>
    </row>
    <row r="92" spans="2:32" ht="12.75" customHeight="1" x14ac:dyDescent="0.2">
      <c r="B92" s="121"/>
      <c r="D92" s="113"/>
      <c r="E92" s="113"/>
      <c r="F92" s="113"/>
      <c r="G92" s="116"/>
      <c r="H92" s="117"/>
      <c r="I92" s="117"/>
      <c r="J92" s="117"/>
      <c r="K92" s="118"/>
      <c r="L92" s="96"/>
      <c r="M92" s="11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  <c r="AC92" s="105"/>
      <c r="AD92" s="105"/>
      <c r="AE92" s="79"/>
      <c r="AF92" s="79"/>
    </row>
    <row r="93" spans="2:32" ht="12.75" customHeight="1" x14ac:dyDescent="0.2">
      <c r="B93" s="121"/>
      <c r="D93" s="113"/>
      <c r="E93" s="113"/>
      <c r="F93" s="113"/>
      <c r="G93" s="116"/>
      <c r="H93" s="117"/>
      <c r="I93" s="117"/>
      <c r="J93" s="117"/>
      <c r="K93" s="118"/>
      <c r="L93" s="96"/>
      <c r="M93" s="11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  <c r="AC93" s="105"/>
      <c r="AD93" s="105"/>
      <c r="AE93" s="79"/>
      <c r="AF93" s="79"/>
    </row>
    <row r="94" spans="2:32" ht="12.75" customHeight="1" x14ac:dyDescent="0.2">
      <c r="B94" s="121"/>
      <c r="D94" s="113"/>
      <c r="E94" s="113"/>
      <c r="F94" s="113"/>
      <c r="G94" s="116"/>
      <c r="H94" s="117"/>
      <c r="I94" s="117"/>
      <c r="J94" s="117"/>
      <c r="K94" s="118"/>
      <c r="L94" s="96"/>
      <c r="M94" s="11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  <c r="AC94" s="105"/>
      <c r="AD94" s="105"/>
      <c r="AE94" s="79"/>
      <c r="AF94" s="79"/>
    </row>
    <row r="95" spans="2:32" ht="12.75" customHeight="1" x14ac:dyDescent="0.2">
      <c r="B95" s="121"/>
      <c r="D95" s="113"/>
      <c r="E95" s="113"/>
      <c r="F95" s="113"/>
      <c r="G95" s="116"/>
      <c r="H95" s="117"/>
      <c r="I95" s="117"/>
      <c r="J95" s="117"/>
      <c r="K95" s="118"/>
      <c r="L95" s="96"/>
      <c r="M95" s="11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105"/>
      <c r="AD95" s="105"/>
      <c r="AE95" s="79"/>
      <c r="AF95" s="79"/>
    </row>
    <row r="96" spans="2:32" ht="12.75" customHeight="1" x14ac:dyDescent="0.2">
      <c r="B96" s="121"/>
      <c r="D96" s="113"/>
      <c r="E96" s="113"/>
      <c r="F96" s="113"/>
      <c r="G96" s="116"/>
      <c r="H96" s="117"/>
      <c r="I96" s="117"/>
      <c r="J96" s="117"/>
      <c r="K96" s="118"/>
      <c r="L96" s="96"/>
      <c r="M96" s="11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105"/>
      <c r="AD96" s="105"/>
      <c r="AE96" s="79"/>
      <c r="AF96" s="79"/>
    </row>
    <row r="97" spans="2:32" ht="12.75" customHeight="1" x14ac:dyDescent="0.2">
      <c r="B97" s="121"/>
      <c r="D97" s="113"/>
      <c r="E97" s="113"/>
      <c r="F97" s="113"/>
      <c r="G97" s="116"/>
      <c r="H97" s="117"/>
      <c r="I97" s="117"/>
      <c r="J97" s="117"/>
      <c r="K97" s="118"/>
      <c r="L97" s="96"/>
      <c r="M97" s="11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105"/>
      <c r="AD97" s="105"/>
      <c r="AE97" s="79"/>
      <c r="AF97" s="79"/>
    </row>
    <row r="98" spans="2:32" ht="12.75" customHeight="1" x14ac:dyDescent="0.2">
      <c r="B98" s="121"/>
      <c r="D98" s="113"/>
      <c r="E98" s="113"/>
      <c r="F98" s="113"/>
      <c r="G98" s="116"/>
      <c r="H98" s="117"/>
      <c r="I98" s="117"/>
      <c r="J98" s="117"/>
      <c r="K98" s="118"/>
      <c r="L98" s="96"/>
      <c r="M98" s="119"/>
      <c r="N98" s="79"/>
      <c r="O98" s="79"/>
      <c r="P98" s="79"/>
      <c r="Q98" s="79"/>
      <c r="R98" s="79"/>
      <c r="S98" s="79"/>
      <c r="T98" s="79"/>
      <c r="U98" s="79"/>
      <c r="V98" s="79"/>
      <c r="W98" s="79"/>
      <c r="X98" s="79"/>
      <c r="Y98" s="79"/>
      <c r="Z98" s="79"/>
      <c r="AA98" s="79"/>
      <c r="AB98" s="79"/>
      <c r="AC98" s="105"/>
      <c r="AD98" s="105"/>
      <c r="AE98" s="79"/>
      <c r="AF98" s="79"/>
    </row>
    <row r="99" spans="2:32" ht="12.75" customHeight="1" x14ac:dyDescent="0.2">
      <c r="B99" s="121"/>
      <c r="D99" s="113"/>
      <c r="E99" s="113"/>
      <c r="F99" s="113"/>
      <c r="G99" s="116"/>
      <c r="H99" s="117"/>
      <c r="I99" s="117"/>
      <c r="J99" s="117"/>
      <c r="K99" s="118"/>
      <c r="L99" s="96"/>
      <c r="M99" s="11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105"/>
      <c r="AD99" s="105"/>
      <c r="AE99" s="79"/>
      <c r="AF99" s="79"/>
    </row>
    <row r="100" spans="2:32" ht="12.75" customHeight="1" x14ac:dyDescent="0.2">
      <c r="B100" s="121"/>
      <c r="D100" s="113"/>
      <c r="E100" s="113"/>
      <c r="F100" s="113"/>
      <c r="G100" s="116"/>
      <c r="H100" s="117"/>
      <c r="I100" s="117"/>
      <c r="J100" s="117"/>
      <c r="K100" s="118"/>
      <c r="L100" s="96"/>
      <c r="M100" s="11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105"/>
      <c r="AD100" s="105"/>
      <c r="AE100" s="79"/>
      <c r="AF100" s="79"/>
    </row>
    <row r="101" spans="2:32" ht="12.75" customHeight="1" x14ac:dyDescent="0.2">
      <c r="B101" s="121"/>
      <c r="D101" s="113"/>
      <c r="E101" s="113"/>
      <c r="F101" s="113"/>
      <c r="G101" s="116"/>
      <c r="H101" s="117"/>
      <c r="I101" s="117"/>
      <c r="J101" s="117"/>
      <c r="K101" s="118"/>
      <c r="L101" s="96"/>
      <c r="M101" s="119"/>
      <c r="N101" s="79"/>
      <c r="O101" s="79"/>
      <c r="P101" s="79"/>
      <c r="Q101" s="79"/>
      <c r="R101" s="79"/>
      <c r="S101" s="79"/>
      <c r="T101" s="79"/>
      <c r="U101" s="79"/>
      <c r="V101" s="79"/>
      <c r="W101" s="79"/>
      <c r="X101" s="79"/>
      <c r="Y101" s="79"/>
      <c r="Z101" s="79"/>
      <c r="AA101" s="79"/>
      <c r="AB101" s="79"/>
      <c r="AC101" s="106"/>
      <c r="AD101" s="106"/>
      <c r="AE101" s="79"/>
      <c r="AF101" s="79"/>
    </row>
    <row r="102" spans="2:32" ht="12.75" customHeight="1" thickBot="1" x14ac:dyDescent="0.25">
      <c r="B102" s="122"/>
      <c r="D102" s="113"/>
      <c r="E102" s="113"/>
      <c r="F102" s="113"/>
      <c r="G102" s="116"/>
      <c r="H102" s="118"/>
      <c r="I102" s="118"/>
      <c r="J102" s="118"/>
      <c r="K102" s="118"/>
      <c r="L102" s="96"/>
      <c r="M102" s="46" t="s">
        <v>47</v>
      </c>
      <c r="N102" s="39" t="s">
        <v>47</v>
      </c>
      <c r="O102" s="39" t="s">
        <v>47</v>
      </c>
      <c r="P102" s="39" t="str">
        <f t="shared" ref="P102:AC102" si="22">P23</f>
        <v>FT</v>
      </c>
      <c r="Q102" s="39" t="str">
        <f t="shared" si="22"/>
        <v>EACH</v>
      </c>
      <c r="R102" s="39" t="str">
        <f t="shared" si="22"/>
        <v>SF</v>
      </c>
      <c r="S102" s="39" t="str">
        <f t="shared" si="22"/>
        <v>SF</v>
      </c>
      <c r="T102" s="39" t="str">
        <f t="shared" si="22"/>
        <v>EACH</v>
      </c>
      <c r="U102" s="39" t="str">
        <f t="shared" si="22"/>
        <v>EACH</v>
      </c>
      <c r="V102" s="39" t="str">
        <f t="shared" si="22"/>
        <v>MILE</v>
      </c>
      <c r="W102" s="39" t="str">
        <f t="shared" si="22"/>
        <v>MILE</v>
      </c>
      <c r="X102" s="39" t="str">
        <f t="shared" si="22"/>
        <v>MILE</v>
      </c>
      <c r="Y102" s="39" t="str">
        <f t="shared" si="22"/>
        <v>MILE</v>
      </c>
      <c r="Z102" s="39" t="str">
        <f t="shared" si="22"/>
        <v>FT</v>
      </c>
      <c r="AA102" s="39" t="str">
        <f t="shared" si="22"/>
        <v>FT</v>
      </c>
      <c r="AB102" s="39" t="str">
        <f t="shared" si="22"/>
        <v>FT</v>
      </c>
      <c r="AC102" s="39" t="str">
        <f t="shared" si="22"/>
        <v>EACH</v>
      </c>
      <c r="AD102" s="39" t="str">
        <f t="shared" ref="AD102" si="23">IF(OR(TRIM(AD87)=0,TRIM(AD87)=""),"",IF(IFERROR(TRIM(INDEX(QryItemNamed,MATCH(TRIM(AD87),ITEM,0),3)),"")="LS","",IFERROR(TRIM(INDEX(QryItemNamed,MATCH(TRIM(AD87),ITEM,0),3)),"")))</f>
        <v>FT</v>
      </c>
      <c r="AE102" s="39" t="str">
        <f>AE23</f>
        <v/>
      </c>
      <c r="AF102" s="39" t="str">
        <f>AF23</f>
        <v/>
      </c>
    </row>
    <row r="103" spans="2:32" ht="12.75" customHeight="1" x14ac:dyDescent="0.2">
      <c r="B103" s="21">
        <v>3</v>
      </c>
      <c r="D103" s="47">
        <f t="shared" ref="D103:D108" si="24">$B$8+4</f>
        <v>27</v>
      </c>
      <c r="E103" s="47" t="s">
        <v>86</v>
      </c>
      <c r="F103" s="47" t="s">
        <v>66</v>
      </c>
      <c r="G103" s="80">
        <v>11167.23</v>
      </c>
      <c r="H103" s="81"/>
      <c r="I103" s="47"/>
      <c r="J103" s="80"/>
      <c r="K103" s="82"/>
      <c r="L103" s="77" t="s">
        <v>113</v>
      </c>
      <c r="M103" s="50"/>
      <c r="N103" s="50"/>
      <c r="O103" s="50"/>
      <c r="P103" s="8"/>
      <c r="Q103" s="8"/>
      <c r="R103" s="8"/>
      <c r="S103" s="8"/>
      <c r="T103" s="8"/>
      <c r="U103" s="8"/>
      <c r="V103" s="50"/>
      <c r="W103" s="78"/>
      <c r="X103" s="47"/>
      <c r="Y103" s="47"/>
      <c r="Z103" s="47"/>
      <c r="AA103" s="47">
        <v>10</v>
      </c>
      <c r="AB103" s="47"/>
      <c r="AC103" s="47"/>
      <c r="AD103" s="47"/>
      <c r="AE103" s="8"/>
      <c r="AF103" s="8"/>
    </row>
    <row r="104" spans="2:32" ht="12.75" customHeight="1" x14ac:dyDescent="0.2">
      <c r="B104" s="21">
        <v>3</v>
      </c>
      <c r="D104" s="52">
        <f t="shared" si="24"/>
        <v>27</v>
      </c>
      <c r="E104" s="51" t="s">
        <v>87</v>
      </c>
      <c r="F104" s="52" t="s">
        <v>66</v>
      </c>
      <c r="G104" s="83">
        <v>11188.31</v>
      </c>
      <c r="H104" s="84"/>
      <c r="I104" s="52" t="s">
        <v>1</v>
      </c>
      <c r="J104" s="83">
        <v>11199.72</v>
      </c>
      <c r="K104" s="85"/>
      <c r="L104" s="57" t="s">
        <v>113</v>
      </c>
      <c r="M104" s="69"/>
      <c r="N104" s="69"/>
      <c r="O104" s="69"/>
      <c r="P104" s="9"/>
      <c r="Q104" s="9"/>
      <c r="R104" s="9"/>
      <c r="S104" s="9"/>
      <c r="T104" s="9"/>
      <c r="U104" s="9"/>
      <c r="V104" s="69"/>
      <c r="W104" s="73"/>
      <c r="X104" s="52"/>
      <c r="Y104" s="52"/>
      <c r="Z104" s="52"/>
      <c r="AA104" s="52">
        <v>45</v>
      </c>
      <c r="AB104" s="52"/>
      <c r="AC104" s="52"/>
      <c r="AD104" s="52"/>
      <c r="AE104" s="9"/>
      <c r="AF104" s="9"/>
    </row>
    <row r="105" spans="2:32" ht="12.75" customHeight="1" x14ac:dyDescent="0.2">
      <c r="B105" s="21">
        <v>3</v>
      </c>
      <c r="D105" s="52">
        <f t="shared" si="24"/>
        <v>27</v>
      </c>
      <c r="E105" s="51" t="s">
        <v>88</v>
      </c>
      <c r="F105" s="52" t="s">
        <v>122</v>
      </c>
      <c r="G105" s="83"/>
      <c r="H105" s="84"/>
      <c r="I105" s="52"/>
      <c r="J105" s="83">
        <v>6023</v>
      </c>
      <c r="K105" s="85"/>
      <c r="L105" s="57" t="s">
        <v>113</v>
      </c>
      <c r="M105" s="69"/>
      <c r="N105" s="69"/>
      <c r="O105" s="69"/>
      <c r="P105" s="9"/>
      <c r="Q105" s="9"/>
      <c r="R105" s="9"/>
      <c r="S105" s="9"/>
      <c r="T105" s="9"/>
      <c r="U105" s="9"/>
      <c r="V105" s="69"/>
      <c r="W105" s="73"/>
      <c r="X105" s="52"/>
      <c r="Y105" s="52"/>
      <c r="Z105" s="52"/>
      <c r="AA105" s="52">
        <v>16</v>
      </c>
      <c r="AB105" s="52"/>
      <c r="AC105" s="52"/>
      <c r="AD105" s="52"/>
      <c r="AE105" s="9"/>
      <c r="AF105" s="9"/>
    </row>
    <row r="106" spans="2:32" ht="12.75" customHeight="1" x14ac:dyDescent="0.2">
      <c r="B106" s="21">
        <v>2</v>
      </c>
      <c r="D106" s="52">
        <f t="shared" si="24"/>
        <v>27</v>
      </c>
      <c r="E106" s="51" t="s">
        <v>89</v>
      </c>
      <c r="F106" s="52" t="s">
        <v>112</v>
      </c>
      <c r="G106" s="83" t="s">
        <v>123</v>
      </c>
      <c r="H106" s="84"/>
      <c r="I106" s="52" t="s">
        <v>1</v>
      </c>
      <c r="J106" s="83" t="s">
        <v>105</v>
      </c>
      <c r="K106" s="85"/>
      <c r="L106" s="60" t="s">
        <v>114</v>
      </c>
      <c r="M106" s="69"/>
      <c r="N106" s="69"/>
      <c r="O106" s="69"/>
      <c r="P106" s="9"/>
      <c r="Q106" s="9"/>
      <c r="R106" s="9"/>
      <c r="S106" s="9"/>
      <c r="T106" s="9"/>
      <c r="U106" s="9"/>
      <c r="V106" s="69"/>
      <c r="W106" s="73"/>
      <c r="X106" s="52"/>
      <c r="Y106" s="52"/>
      <c r="Z106" s="52"/>
      <c r="AA106" s="52">
        <v>12</v>
      </c>
      <c r="AB106" s="52"/>
      <c r="AC106" s="52"/>
      <c r="AD106" s="52"/>
      <c r="AE106" s="9"/>
      <c r="AF106" s="9"/>
    </row>
    <row r="107" spans="2:32" ht="12.75" customHeight="1" x14ac:dyDescent="0.2">
      <c r="B107" s="21">
        <v>2</v>
      </c>
      <c r="D107" s="52">
        <f t="shared" si="24"/>
        <v>27</v>
      </c>
      <c r="E107" s="51" t="s">
        <v>90</v>
      </c>
      <c r="F107" s="52" t="s">
        <v>112</v>
      </c>
      <c r="G107" s="83" t="s">
        <v>106</v>
      </c>
      <c r="H107" s="84"/>
      <c r="I107" s="52" t="s">
        <v>1</v>
      </c>
      <c r="J107" s="83" t="s">
        <v>124</v>
      </c>
      <c r="K107" s="85"/>
      <c r="L107" s="60" t="s">
        <v>114</v>
      </c>
      <c r="M107" s="69"/>
      <c r="N107" s="69"/>
      <c r="O107" s="69"/>
      <c r="P107" s="9"/>
      <c r="Q107" s="9"/>
      <c r="R107" s="9"/>
      <c r="S107" s="9"/>
      <c r="T107" s="9"/>
      <c r="U107" s="9"/>
      <c r="V107" s="69"/>
      <c r="W107" s="73"/>
      <c r="X107" s="52"/>
      <c r="Y107" s="52"/>
      <c r="Z107" s="52"/>
      <c r="AA107" s="52">
        <v>54</v>
      </c>
      <c r="AB107" s="52"/>
      <c r="AC107" s="52"/>
      <c r="AD107" s="52"/>
      <c r="AE107" s="9"/>
      <c r="AF107" s="9"/>
    </row>
    <row r="108" spans="2:32" ht="12.75" customHeight="1" x14ac:dyDescent="0.2">
      <c r="B108" s="21">
        <v>2</v>
      </c>
      <c r="D108" s="52">
        <f t="shared" si="24"/>
        <v>27</v>
      </c>
      <c r="E108" s="51" t="s">
        <v>91</v>
      </c>
      <c r="F108" s="52" t="s">
        <v>66</v>
      </c>
      <c r="G108" s="83"/>
      <c r="H108" s="84"/>
      <c r="I108" s="52"/>
      <c r="J108" s="83" t="s">
        <v>125</v>
      </c>
      <c r="K108" s="84"/>
      <c r="L108" s="60" t="s">
        <v>114</v>
      </c>
      <c r="M108" s="69"/>
      <c r="N108" s="69"/>
      <c r="O108" s="69"/>
      <c r="P108" s="9"/>
      <c r="Q108" s="9"/>
      <c r="R108" s="9"/>
      <c r="S108" s="9"/>
      <c r="T108" s="9"/>
      <c r="U108" s="9"/>
      <c r="V108" s="69"/>
      <c r="W108" s="73"/>
      <c r="X108" s="52"/>
      <c r="Y108" s="52"/>
      <c r="Z108" s="52"/>
      <c r="AA108" s="52">
        <v>45</v>
      </c>
      <c r="AB108" s="52"/>
      <c r="AC108" s="52"/>
      <c r="AD108" s="52"/>
      <c r="AE108" s="9"/>
      <c r="AF108" s="9"/>
    </row>
    <row r="109" spans="2:32" ht="12.75" customHeight="1" x14ac:dyDescent="0.2">
      <c r="B109" s="21"/>
      <c r="D109" s="9"/>
      <c r="E109" s="52"/>
      <c r="F109" s="52"/>
      <c r="G109" s="83"/>
      <c r="H109" s="84"/>
      <c r="I109" s="52"/>
      <c r="J109" s="83"/>
      <c r="K109" s="85"/>
      <c r="L109" s="57"/>
      <c r="M109" s="59"/>
      <c r="N109" s="59"/>
      <c r="O109" s="59"/>
      <c r="P109" s="9"/>
      <c r="Q109" s="9"/>
      <c r="R109" s="9"/>
      <c r="S109" s="9"/>
      <c r="T109" s="9"/>
      <c r="U109" s="9"/>
      <c r="V109" s="59"/>
      <c r="W109" s="52"/>
      <c r="X109" s="52"/>
      <c r="Y109" s="52"/>
      <c r="Z109" s="52"/>
      <c r="AA109" s="52"/>
      <c r="AB109" s="52"/>
      <c r="AC109" s="52"/>
      <c r="AD109" s="52"/>
      <c r="AE109" s="9"/>
      <c r="AF109" s="9"/>
    </row>
    <row r="110" spans="2:32" ht="12.75" customHeight="1" x14ac:dyDescent="0.2">
      <c r="B110" s="21">
        <v>3</v>
      </c>
      <c r="D110" s="26">
        <f t="shared" ref="D110:D125" si="25">$B$87+3</f>
        <v>27</v>
      </c>
      <c r="E110" s="48" t="s">
        <v>74</v>
      </c>
      <c r="F110" s="48" t="s">
        <v>66</v>
      </c>
      <c r="G110" s="86"/>
      <c r="H110" s="87"/>
      <c r="I110" s="48"/>
      <c r="J110" s="86">
        <v>11157</v>
      </c>
      <c r="K110" s="87"/>
      <c r="L110" s="60" t="s">
        <v>113</v>
      </c>
      <c r="M110" s="61"/>
      <c r="N110" s="48"/>
      <c r="O110" s="48"/>
      <c r="P110" s="26"/>
      <c r="Q110" s="26"/>
      <c r="R110" s="26"/>
      <c r="S110" s="26"/>
      <c r="T110" s="26"/>
      <c r="U110" s="26"/>
      <c r="V110" s="48"/>
      <c r="W110" s="61"/>
      <c r="X110" s="48"/>
      <c r="Y110" s="48"/>
      <c r="Z110" s="48"/>
      <c r="AA110" s="48"/>
      <c r="AB110" s="48"/>
      <c r="AC110" s="48">
        <v>1</v>
      </c>
      <c r="AD110" s="48"/>
      <c r="AE110" s="26"/>
      <c r="AF110" s="26"/>
    </row>
    <row r="111" spans="2:32" ht="12.75" customHeight="1" x14ac:dyDescent="0.2">
      <c r="B111" s="21">
        <v>3</v>
      </c>
      <c r="D111" s="9">
        <f t="shared" si="25"/>
        <v>27</v>
      </c>
      <c r="E111" s="51" t="s">
        <v>75</v>
      </c>
      <c r="F111" s="52" t="s">
        <v>66</v>
      </c>
      <c r="G111" s="83"/>
      <c r="H111" s="84"/>
      <c r="I111" s="52"/>
      <c r="J111" s="83">
        <v>11189</v>
      </c>
      <c r="K111" s="84"/>
      <c r="L111" s="57" t="s">
        <v>113</v>
      </c>
      <c r="M111" s="59"/>
      <c r="N111" s="52"/>
      <c r="O111" s="52"/>
      <c r="P111" s="9"/>
      <c r="Q111" s="9"/>
      <c r="R111" s="9"/>
      <c r="S111" s="9"/>
      <c r="T111" s="9"/>
      <c r="U111" s="9"/>
      <c r="V111" s="52"/>
      <c r="W111" s="59"/>
      <c r="X111" s="52"/>
      <c r="Y111" s="52"/>
      <c r="Z111" s="52"/>
      <c r="AA111" s="52"/>
      <c r="AB111" s="52"/>
      <c r="AC111" s="52">
        <v>2</v>
      </c>
      <c r="AD111" s="52"/>
      <c r="AE111" s="9"/>
      <c r="AF111" s="9"/>
    </row>
    <row r="112" spans="2:32" ht="12.75" customHeight="1" x14ac:dyDescent="0.2">
      <c r="B112" s="21">
        <v>2</v>
      </c>
      <c r="D112" s="9">
        <f t="shared" si="25"/>
        <v>27</v>
      </c>
      <c r="E112" s="51" t="s">
        <v>76</v>
      </c>
      <c r="F112" s="52" t="s">
        <v>66</v>
      </c>
      <c r="G112" s="83">
        <v>11256</v>
      </c>
      <c r="H112" s="84"/>
      <c r="I112" s="52" t="s">
        <v>1</v>
      </c>
      <c r="J112" s="83" t="s">
        <v>110</v>
      </c>
      <c r="K112" s="84"/>
      <c r="L112" s="60" t="s">
        <v>114</v>
      </c>
      <c r="M112" s="59"/>
      <c r="N112" s="52"/>
      <c r="O112" s="52"/>
      <c r="P112" s="9"/>
      <c r="Q112" s="9"/>
      <c r="R112" s="9"/>
      <c r="S112" s="9"/>
      <c r="T112" s="9"/>
      <c r="U112" s="9"/>
      <c r="V112" s="52"/>
      <c r="W112" s="59"/>
      <c r="X112" s="52"/>
      <c r="Y112" s="52"/>
      <c r="Z112" s="52"/>
      <c r="AA112" s="52"/>
      <c r="AB112" s="52"/>
      <c r="AC112" s="52">
        <v>3</v>
      </c>
      <c r="AD112" s="52"/>
      <c r="AE112" s="9"/>
      <c r="AF112" s="9"/>
    </row>
    <row r="113" spans="2:32" ht="12.75" customHeight="1" x14ac:dyDescent="0.2">
      <c r="B113" s="21">
        <v>2</v>
      </c>
      <c r="D113" s="9">
        <f t="shared" si="25"/>
        <v>27</v>
      </c>
      <c r="E113" s="51" t="s">
        <v>77</v>
      </c>
      <c r="F113" s="52" t="s">
        <v>66</v>
      </c>
      <c r="G113" s="83"/>
      <c r="H113" s="84"/>
      <c r="I113" s="52"/>
      <c r="J113" s="83">
        <v>11314</v>
      </c>
      <c r="K113" s="84"/>
      <c r="L113" s="60" t="s">
        <v>114</v>
      </c>
      <c r="M113" s="59"/>
      <c r="N113" s="52"/>
      <c r="O113" s="52"/>
      <c r="P113" s="9"/>
      <c r="Q113" s="9"/>
      <c r="R113" s="9"/>
      <c r="S113" s="9"/>
      <c r="T113" s="9"/>
      <c r="U113" s="9"/>
      <c r="V113" s="52"/>
      <c r="W113" s="59"/>
      <c r="X113" s="52"/>
      <c r="Y113" s="52"/>
      <c r="Z113" s="52"/>
      <c r="AA113" s="52"/>
      <c r="AB113" s="52"/>
      <c r="AC113" s="52">
        <v>4</v>
      </c>
      <c r="AD113" s="52"/>
      <c r="AE113" s="9"/>
      <c r="AF113" s="9"/>
    </row>
    <row r="114" spans="2:32" ht="12.75" customHeight="1" x14ac:dyDescent="0.2">
      <c r="B114" s="21">
        <v>2</v>
      </c>
      <c r="D114" s="9">
        <f t="shared" si="25"/>
        <v>27</v>
      </c>
      <c r="E114" s="51" t="s">
        <v>78</v>
      </c>
      <c r="F114" s="52" t="s">
        <v>66</v>
      </c>
      <c r="G114" s="83"/>
      <c r="H114" s="84"/>
      <c r="I114" s="52"/>
      <c r="J114" s="83">
        <v>11380</v>
      </c>
      <c r="K114" s="84"/>
      <c r="L114" s="60" t="s">
        <v>114</v>
      </c>
      <c r="M114" s="59"/>
      <c r="N114" s="52"/>
      <c r="O114" s="52"/>
      <c r="P114" s="9"/>
      <c r="Q114" s="9"/>
      <c r="R114" s="9"/>
      <c r="S114" s="9"/>
      <c r="T114" s="9"/>
      <c r="U114" s="9"/>
      <c r="V114" s="52"/>
      <c r="W114" s="52"/>
      <c r="X114" s="52"/>
      <c r="Y114" s="52"/>
      <c r="Z114" s="52"/>
      <c r="AA114" s="52"/>
      <c r="AB114" s="52"/>
      <c r="AC114" s="52">
        <v>4</v>
      </c>
      <c r="AD114" s="52"/>
      <c r="AE114" s="9"/>
      <c r="AF114" s="9"/>
    </row>
    <row r="115" spans="2:32" ht="12.75" customHeight="1" x14ac:dyDescent="0.2">
      <c r="B115" s="21">
        <v>2</v>
      </c>
      <c r="D115" s="9">
        <f t="shared" si="25"/>
        <v>27</v>
      </c>
      <c r="E115" s="52" t="s">
        <v>79</v>
      </c>
      <c r="F115" s="52" t="s">
        <v>66</v>
      </c>
      <c r="G115" s="83"/>
      <c r="H115" s="84"/>
      <c r="I115" s="52"/>
      <c r="J115" s="83">
        <v>11446</v>
      </c>
      <c r="K115" s="84"/>
      <c r="L115" s="60" t="s">
        <v>114</v>
      </c>
      <c r="M115" s="59"/>
      <c r="N115" s="52"/>
      <c r="O115" s="52"/>
      <c r="P115" s="9"/>
      <c r="Q115" s="9"/>
      <c r="R115" s="9"/>
      <c r="S115" s="9"/>
      <c r="T115" s="9"/>
      <c r="U115" s="9"/>
      <c r="V115" s="52"/>
      <c r="W115" s="52"/>
      <c r="X115" s="52"/>
      <c r="Y115" s="52"/>
      <c r="Z115" s="52"/>
      <c r="AA115" s="52"/>
      <c r="AB115" s="52"/>
      <c r="AC115" s="52">
        <v>4</v>
      </c>
      <c r="AD115" s="52"/>
      <c r="AE115" s="9"/>
      <c r="AF115" s="9"/>
    </row>
    <row r="116" spans="2:32" ht="12.75" customHeight="1" x14ac:dyDescent="0.2">
      <c r="B116" s="21">
        <v>2</v>
      </c>
      <c r="D116" s="9">
        <f t="shared" si="25"/>
        <v>27</v>
      </c>
      <c r="E116" s="51" t="s">
        <v>80</v>
      </c>
      <c r="F116" s="52" t="s">
        <v>66</v>
      </c>
      <c r="G116" s="83"/>
      <c r="H116" s="84"/>
      <c r="I116" s="52"/>
      <c r="J116" s="83">
        <v>11512</v>
      </c>
      <c r="K116" s="84"/>
      <c r="L116" s="60" t="s">
        <v>114</v>
      </c>
      <c r="M116" s="59"/>
      <c r="N116" s="52"/>
      <c r="O116" s="52"/>
      <c r="P116" s="9"/>
      <c r="Q116" s="9"/>
      <c r="R116" s="9"/>
      <c r="S116" s="9"/>
      <c r="T116" s="9"/>
      <c r="U116" s="9"/>
      <c r="V116" s="52"/>
      <c r="W116" s="52"/>
      <c r="X116" s="52"/>
      <c r="Y116" s="52"/>
      <c r="Z116" s="52"/>
      <c r="AA116" s="52"/>
      <c r="AB116" s="52"/>
      <c r="AC116" s="52">
        <v>4</v>
      </c>
      <c r="AD116" s="52"/>
      <c r="AE116" s="9"/>
      <c r="AF116" s="9"/>
    </row>
    <row r="117" spans="2:32" ht="12.75" customHeight="1" x14ac:dyDescent="0.2">
      <c r="B117" s="21">
        <v>2</v>
      </c>
      <c r="D117" s="9">
        <f t="shared" si="25"/>
        <v>27</v>
      </c>
      <c r="E117" s="51" t="s">
        <v>81</v>
      </c>
      <c r="F117" s="52" t="s">
        <v>66</v>
      </c>
      <c r="G117" s="83"/>
      <c r="H117" s="84"/>
      <c r="I117" s="52"/>
      <c r="J117" s="83">
        <v>11578</v>
      </c>
      <c r="K117" s="84"/>
      <c r="L117" s="60" t="s">
        <v>114</v>
      </c>
      <c r="M117" s="59"/>
      <c r="N117" s="52"/>
      <c r="O117" s="52"/>
      <c r="P117" s="9"/>
      <c r="Q117" s="9"/>
      <c r="R117" s="9"/>
      <c r="S117" s="9"/>
      <c r="T117" s="9"/>
      <c r="U117" s="9"/>
      <c r="V117" s="52"/>
      <c r="W117" s="52"/>
      <c r="X117" s="52"/>
      <c r="Y117" s="52"/>
      <c r="Z117" s="52"/>
      <c r="AA117" s="52"/>
      <c r="AB117" s="52"/>
      <c r="AC117" s="52">
        <v>4</v>
      </c>
      <c r="AD117" s="52"/>
      <c r="AE117" s="9"/>
      <c r="AF117" s="9"/>
    </row>
    <row r="118" spans="2:32" ht="12.75" customHeight="1" x14ac:dyDescent="0.2">
      <c r="B118" s="21">
        <v>2</v>
      </c>
      <c r="D118" s="9">
        <f t="shared" si="25"/>
        <v>27</v>
      </c>
      <c r="E118" s="51" t="s">
        <v>82</v>
      </c>
      <c r="F118" s="52" t="s">
        <v>66</v>
      </c>
      <c r="G118" s="83"/>
      <c r="H118" s="84"/>
      <c r="I118" s="52"/>
      <c r="J118" s="83">
        <v>11644</v>
      </c>
      <c r="K118" s="84"/>
      <c r="L118" s="60" t="s">
        <v>114</v>
      </c>
      <c r="M118" s="59"/>
      <c r="N118" s="59"/>
      <c r="O118" s="59"/>
      <c r="P118" s="9"/>
      <c r="Q118" s="9"/>
      <c r="R118" s="9"/>
      <c r="S118" s="9"/>
      <c r="T118" s="9"/>
      <c r="U118" s="9"/>
      <c r="V118" s="52"/>
      <c r="W118" s="52"/>
      <c r="X118" s="52"/>
      <c r="Y118" s="52"/>
      <c r="Z118" s="52"/>
      <c r="AA118" s="52"/>
      <c r="AB118" s="52"/>
      <c r="AC118" s="52">
        <v>4</v>
      </c>
      <c r="AD118" s="52"/>
      <c r="AE118" s="9"/>
      <c r="AF118" s="9"/>
    </row>
    <row r="119" spans="2:32" ht="12.75" customHeight="1" x14ac:dyDescent="0.2">
      <c r="B119" s="21">
        <v>2</v>
      </c>
      <c r="D119" s="9">
        <f t="shared" si="25"/>
        <v>27</v>
      </c>
      <c r="E119" s="52" t="s">
        <v>93</v>
      </c>
      <c r="F119" s="52" t="s">
        <v>66</v>
      </c>
      <c r="G119" s="83"/>
      <c r="H119" s="84"/>
      <c r="I119" s="52"/>
      <c r="J119" s="83">
        <v>11710</v>
      </c>
      <c r="K119" s="84"/>
      <c r="L119" s="60" t="s">
        <v>114</v>
      </c>
      <c r="M119" s="59"/>
      <c r="N119" s="59"/>
      <c r="O119" s="59"/>
      <c r="P119" s="29"/>
      <c r="Q119" s="29"/>
      <c r="R119" s="29"/>
      <c r="S119" s="29"/>
      <c r="T119" s="29"/>
      <c r="U119" s="29"/>
      <c r="V119" s="52"/>
      <c r="W119" s="52"/>
      <c r="X119" s="52"/>
      <c r="Y119" s="52"/>
      <c r="Z119" s="52"/>
      <c r="AA119" s="52"/>
      <c r="AB119" s="52"/>
      <c r="AC119" s="52">
        <v>4</v>
      </c>
      <c r="AD119" s="52"/>
      <c r="AE119" s="29"/>
      <c r="AF119" s="29"/>
    </row>
    <row r="120" spans="2:32" ht="12.75" customHeight="1" x14ac:dyDescent="0.2">
      <c r="B120" s="21">
        <v>2</v>
      </c>
      <c r="D120" s="9">
        <f t="shared" si="25"/>
        <v>27</v>
      </c>
      <c r="E120" s="52" t="s">
        <v>94</v>
      </c>
      <c r="F120" s="52" t="s">
        <v>66</v>
      </c>
      <c r="G120" s="83"/>
      <c r="H120" s="84"/>
      <c r="I120" s="52"/>
      <c r="J120" s="83">
        <v>11776</v>
      </c>
      <c r="K120" s="84"/>
      <c r="L120" s="60" t="s">
        <v>114</v>
      </c>
      <c r="M120" s="59"/>
      <c r="N120" s="59"/>
      <c r="O120" s="59"/>
      <c r="P120" s="9"/>
      <c r="Q120" s="9"/>
      <c r="R120" s="9"/>
      <c r="S120" s="9"/>
      <c r="T120" s="9"/>
      <c r="U120" s="9"/>
      <c r="V120" s="59"/>
      <c r="W120" s="52"/>
      <c r="X120" s="52"/>
      <c r="Y120" s="52"/>
      <c r="Z120" s="52"/>
      <c r="AA120" s="52"/>
      <c r="AB120" s="52"/>
      <c r="AC120" s="52">
        <v>4</v>
      </c>
      <c r="AD120" s="52"/>
      <c r="AE120" s="9"/>
      <c r="AF120" s="9"/>
    </row>
    <row r="121" spans="2:32" ht="12.75" customHeight="1" x14ac:dyDescent="0.2">
      <c r="B121" s="21">
        <v>2</v>
      </c>
      <c r="D121" s="9">
        <f t="shared" si="25"/>
        <v>27</v>
      </c>
      <c r="E121" s="51" t="s">
        <v>96</v>
      </c>
      <c r="F121" s="52" t="s">
        <v>66</v>
      </c>
      <c r="G121" s="83"/>
      <c r="H121" s="84"/>
      <c r="I121" s="52"/>
      <c r="J121" s="83">
        <v>11842</v>
      </c>
      <c r="K121" s="84"/>
      <c r="L121" s="60" t="s">
        <v>114</v>
      </c>
      <c r="M121" s="59"/>
      <c r="N121" s="59"/>
      <c r="O121" s="59"/>
      <c r="P121" s="9"/>
      <c r="Q121" s="9"/>
      <c r="R121" s="9"/>
      <c r="S121" s="9"/>
      <c r="T121" s="9"/>
      <c r="U121" s="9"/>
      <c r="V121" s="59"/>
      <c r="W121" s="52"/>
      <c r="X121" s="52"/>
      <c r="Y121" s="52"/>
      <c r="Z121" s="52"/>
      <c r="AA121" s="52"/>
      <c r="AB121" s="52"/>
      <c r="AC121" s="52">
        <v>3</v>
      </c>
      <c r="AD121" s="52"/>
      <c r="AE121" s="9"/>
      <c r="AF121" s="9"/>
    </row>
    <row r="122" spans="2:32" ht="12.75" customHeight="1" x14ac:dyDescent="0.2">
      <c r="B122" s="21">
        <v>2</v>
      </c>
      <c r="D122" s="9">
        <f t="shared" si="25"/>
        <v>27</v>
      </c>
      <c r="E122" s="51" t="s">
        <v>98</v>
      </c>
      <c r="F122" s="52" t="s">
        <v>66</v>
      </c>
      <c r="G122" s="83"/>
      <c r="H122" s="84"/>
      <c r="I122" s="52"/>
      <c r="J122" s="83">
        <v>11908</v>
      </c>
      <c r="K122" s="84"/>
      <c r="L122" s="60" t="s">
        <v>114</v>
      </c>
      <c r="M122" s="59"/>
      <c r="N122" s="59"/>
      <c r="O122" s="59"/>
      <c r="P122" s="26"/>
      <c r="Q122" s="26"/>
      <c r="R122" s="26"/>
      <c r="S122" s="26"/>
      <c r="T122" s="26"/>
      <c r="U122" s="26"/>
      <c r="V122" s="59"/>
      <c r="W122" s="52"/>
      <c r="X122" s="52"/>
      <c r="Y122" s="52"/>
      <c r="Z122" s="52"/>
      <c r="AA122" s="52"/>
      <c r="AB122" s="52"/>
      <c r="AC122" s="52">
        <v>1</v>
      </c>
      <c r="AD122" s="52"/>
      <c r="AE122" s="26"/>
      <c r="AF122" s="26"/>
    </row>
    <row r="123" spans="2:32" ht="12.75" customHeight="1" x14ac:dyDescent="0.2">
      <c r="B123" s="21">
        <v>2</v>
      </c>
      <c r="D123" s="9">
        <f t="shared" si="25"/>
        <v>27</v>
      </c>
      <c r="E123" s="51" t="s">
        <v>99</v>
      </c>
      <c r="F123" s="52" t="s">
        <v>66</v>
      </c>
      <c r="G123" s="83"/>
      <c r="H123" s="84"/>
      <c r="I123" s="52"/>
      <c r="J123" s="83">
        <v>11974</v>
      </c>
      <c r="K123" s="84"/>
      <c r="L123" s="60" t="s">
        <v>114</v>
      </c>
      <c r="M123" s="59"/>
      <c r="N123" s="59"/>
      <c r="O123" s="59"/>
      <c r="P123" s="26"/>
      <c r="Q123" s="26"/>
      <c r="R123" s="26"/>
      <c r="S123" s="26"/>
      <c r="T123" s="26"/>
      <c r="U123" s="26"/>
      <c r="V123" s="59"/>
      <c r="W123" s="52"/>
      <c r="X123" s="52"/>
      <c r="Y123" s="52"/>
      <c r="Z123" s="52"/>
      <c r="AA123" s="52"/>
      <c r="AB123" s="52"/>
      <c r="AC123" s="52">
        <v>1</v>
      </c>
      <c r="AD123" s="52"/>
      <c r="AE123" s="26"/>
      <c r="AF123" s="26"/>
    </row>
    <row r="124" spans="2:32" ht="12.75" customHeight="1" x14ac:dyDescent="0.2">
      <c r="B124" s="21">
        <v>2</v>
      </c>
      <c r="D124" s="9">
        <f t="shared" si="25"/>
        <v>27</v>
      </c>
      <c r="E124" s="51" t="s">
        <v>100</v>
      </c>
      <c r="F124" s="52" t="s">
        <v>66</v>
      </c>
      <c r="G124" s="83"/>
      <c r="H124" s="84"/>
      <c r="I124" s="52"/>
      <c r="J124" s="83">
        <v>12040</v>
      </c>
      <c r="K124" s="84"/>
      <c r="L124" s="60" t="s">
        <v>114</v>
      </c>
      <c r="M124" s="59"/>
      <c r="N124" s="59"/>
      <c r="O124" s="59"/>
      <c r="P124" s="9"/>
      <c r="Q124" s="9"/>
      <c r="R124" s="9"/>
      <c r="S124" s="9"/>
      <c r="T124" s="9"/>
      <c r="U124" s="9"/>
      <c r="V124" s="59"/>
      <c r="W124" s="52"/>
      <c r="X124" s="52"/>
      <c r="Y124" s="52"/>
      <c r="Z124" s="52"/>
      <c r="AA124" s="52"/>
      <c r="AB124" s="52"/>
      <c r="AC124" s="52">
        <v>1</v>
      </c>
      <c r="AD124" s="52"/>
      <c r="AE124" s="9"/>
      <c r="AF124" s="9"/>
    </row>
    <row r="125" spans="2:32" ht="12.75" customHeight="1" x14ac:dyDescent="0.2">
      <c r="B125" s="21">
        <v>2</v>
      </c>
      <c r="D125" s="9">
        <f t="shared" si="25"/>
        <v>27</v>
      </c>
      <c r="E125" s="51" t="s">
        <v>101</v>
      </c>
      <c r="F125" s="52" t="s">
        <v>66</v>
      </c>
      <c r="G125" s="83"/>
      <c r="H125" s="84"/>
      <c r="I125" s="52"/>
      <c r="J125" s="83">
        <v>12106</v>
      </c>
      <c r="K125" s="84"/>
      <c r="L125" s="60" t="s">
        <v>114</v>
      </c>
      <c r="M125" s="59"/>
      <c r="N125" s="59"/>
      <c r="O125" s="59"/>
      <c r="P125" s="9"/>
      <c r="Q125" s="9"/>
      <c r="R125" s="9"/>
      <c r="S125" s="9"/>
      <c r="T125" s="9"/>
      <c r="U125" s="9"/>
      <c r="V125" s="59"/>
      <c r="W125" s="52"/>
      <c r="X125" s="52"/>
      <c r="Y125" s="52"/>
      <c r="Z125" s="52"/>
      <c r="AA125" s="52"/>
      <c r="AB125" s="52"/>
      <c r="AC125" s="52">
        <v>1</v>
      </c>
      <c r="AD125" s="52"/>
      <c r="AE125" s="9"/>
      <c r="AF125" s="9"/>
    </row>
    <row r="126" spans="2:32" ht="12.75" customHeight="1" x14ac:dyDescent="0.2">
      <c r="B126" s="21"/>
      <c r="D126" s="9"/>
      <c r="E126" s="9"/>
      <c r="F126" s="67"/>
      <c r="G126" s="90"/>
      <c r="H126" s="91"/>
      <c r="I126" s="9"/>
      <c r="J126" s="90"/>
      <c r="K126" s="91"/>
      <c r="L126" s="44"/>
      <c r="M126" s="27"/>
      <c r="N126" s="27"/>
      <c r="O126" s="27"/>
      <c r="P126" s="9"/>
      <c r="Q126" s="9"/>
      <c r="R126" s="9"/>
      <c r="S126" s="9"/>
      <c r="T126" s="9"/>
      <c r="U126" s="9"/>
      <c r="V126" s="27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2:32" ht="12.75" customHeight="1" x14ac:dyDescent="0.2">
      <c r="B127" s="21">
        <v>3</v>
      </c>
      <c r="D127" s="9">
        <f>$B$87+3</f>
        <v>27</v>
      </c>
      <c r="E127" s="51" t="s">
        <v>32</v>
      </c>
      <c r="F127" s="52" t="s">
        <v>66</v>
      </c>
      <c r="G127" s="83">
        <v>11167.47</v>
      </c>
      <c r="H127" s="84"/>
      <c r="I127" s="52" t="s">
        <v>1</v>
      </c>
      <c r="J127" s="83">
        <v>11262.2</v>
      </c>
      <c r="K127" s="84"/>
      <c r="L127" s="57" t="s">
        <v>113</v>
      </c>
      <c r="M127" s="59"/>
      <c r="N127" s="59"/>
      <c r="O127" s="59"/>
      <c r="P127" s="9"/>
      <c r="Q127" s="9"/>
      <c r="R127" s="9"/>
      <c r="S127" s="9"/>
      <c r="T127" s="9"/>
      <c r="U127" s="9"/>
      <c r="V127" s="59"/>
      <c r="W127" s="52"/>
      <c r="X127" s="52"/>
      <c r="Y127" s="52"/>
      <c r="Z127" s="52"/>
      <c r="AA127" s="52"/>
      <c r="AB127" s="52"/>
      <c r="AC127" s="52"/>
      <c r="AD127" s="52">
        <v>137</v>
      </c>
      <c r="AE127" s="9"/>
      <c r="AF127" s="9"/>
    </row>
    <row r="128" spans="2:32" ht="12.75" customHeight="1" x14ac:dyDescent="0.2">
      <c r="B128" s="21">
        <v>2</v>
      </c>
      <c r="D128" s="9">
        <f>$B$87+3</f>
        <v>27</v>
      </c>
      <c r="E128" s="51" t="s">
        <v>92</v>
      </c>
      <c r="F128" s="52" t="s">
        <v>66</v>
      </c>
      <c r="G128" s="83">
        <v>11246.04</v>
      </c>
      <c r="H128" s="84"/>
      <c r="I128" s="52" t="s">
        <v>1</v>
      </c>
      <c r="J128" s="83">
        <v>11407.31</v>
      </c>
      <c r="K128" s="84"/>
      <c r="L128" s="60" t="s">
        <v>114</v>
      </c>
      <c r="M128" s="59"/>
      <c r="N128" s="59"/>
      <c r="O128" s="59"/>
      <c r="P128" s="9"/>
      <c r="Q128" s="9"/>
      <c r="R128" s="9"/>
      <c r="S128" s="9"/>
      <c r="T128" s="9"/>
      <c r="U128" s="9"/>
      <c r="V128" s="59"/>
      <c r="W128" s="58"/>
      <c r="X128" s="48"/>
      <c r="Y128" s="58"/>
      <c r="Z128" s="48"/>
      <c r="AA128" s="58"/>
      <c r="AB128" s="58"/>
      <c r="AC128" s="58"/>
      <c r="AD128" s="58">
        <v>162</v>
      </c>
      <c r="AE128" s="9"/>
      <c r="AF128" s="9"/>
    </row>
    <row r="129" spans="2:32" ht="12.75" customHeight="1" x14ac:dyDescent="0.2">
      <c r="B129" s="21">
        <v>2</v>
      </c>
      <c r="D129" s="9">
        <f>$B$87+3</f>
        <v>27</v>
      </c>
      <c r="E129" s="51" t="s">
        <v>95</v>
      </c>
      <c r="F129" s="52" t="s">
        <v>66</v>
      </c>
      <c r="G129" s="83">
        <v>11229.69</v>
      </c>
      <c r="H129" s="84"/>
      <c r="I129" s="52" t="s">
        <v>1</v>
      </c>
      <c r="J129" s="83">
        <v>11304.44</v>
      </c>
      <c r="K129" s="84"/>
      <c r="L129" s="60" t="s">
        <v>114</v>
      </c>
      <c r="M129" s="59"/>
      <c r="N129" s="59"/>
      <c r="O129" s="59"/>
      <c r="P129" s="9"/>
      <c r="Q129" s="9"/>
      <c r="R129" s="9"/>
      <c r="S129" s="9"/>
      <c r="T129" s="9"/>
      <c r="U129" s="9"/>
      <c r="V129" s="59"/>
      <c r="W129" s="52"/>
      <c r="X129" s="52"/>
      <c r="Y129" s="52"/>
      <c r="Z129" s="52"/>
      <c r="AA129" s="52"/>
      <c r="AB129" s="52"/>
      <c r="AC129" s="52"/>
      <c r="AD129" s="52">
        <v>160</v>
      </c>
      <c r="AE129" s="9"/>
      <c r="AF129" s="9"/>
    </row>
    <row r="130" spans="2:32" ht="12.75" customHeight="1" x14ac:dyDescent="0.2">
      <c r="B130" s="21">
        <v>2</v>
      </c>
      <c r="D130" s="9">
        <f>$B$87+3</f>
        <v>27</v>
      </c>
      <c r="E130" s="51" t="s">
        <v>102</v>
      </c>
      <c r="F130" s="52" t="s">
        <v>66</v>
      </c>
      <c r="G130" s="83">
        <v>11790.57</v>
      </c>
      <c r="H130" s="84"/>
      <c r="I130" s="52" t="s">
        <v>1</v>
      </c>
      <c r="J130" s="83">
        <v>11870.72</v>
      </c>
      <c r="K130" s="84"/>
      <c r="L130" s="60" t="s">
        <v>114</v>
      </c>
      <c r="M130" s="59"/>
      <c r="N130" s="59"/>
      <c r="O130" s="59"/>
      <c r="P130" s="9"/>
      <c r="Q130" s="9"/>
      <c r="R130" s="9"/>
      <c r="S130" s="9"/>
      <c r="T130" s="9"/>
      <c r="U130" s="9"/>
      <c r="V130" s="59"/>
      <c r="W130" s="52"/>
      <c r="X130" s="52"/>
      <c r="Y130" s="52"/>
      <c r="Z130" s="52"/>
      <c r="AA130" s="52"/>
      <c r="AB130" s="52"/>
      <c r="AC130" s="52"/>
      <c r="AD130" s="52">
        <v>80</v>
      </c>
      <c r="AE130" s="9"/>
      <c r="AF130" s="9"/>
    </row>
    <row r="131" spans="2:32" ht="12.75" customHeight="1" x14ac:dyDescent="0.2">
      <c r="B131" s="21"/>
      <c r="D131" s="9"/>
      <c r="E131" s="51"/>
      <c r="F131" s="52"/>
      <c r="G131" s="83"/>
      <c r="H131" s="85"/>
      <c r="I131" s="52"/>
      <c r="J131" s="83"/>
      <c r="K131" s="85"/>
      <c r="L131" s="60"/>
      <c r="M131" s="59"/>
      <c r="N131" s="59"/>
      <c r="O131" s="59"/>
      <c r="P131" s="29"/>
      <c r="Q131" s="29"/>
      <c r="R131" s="29"/>
      <c r="S131" s="29"/>
      <c r="T131" s="29"/>
      <c r="U131" s="29"/>
      <c r="V131" s="59"/>
      <c r="W131" s="58"/>
      <c r="X131" s="48"/>
      <c r="Y131" s="58"/>
      <c r="Z131" s="48"/>
      <c r="AA131" s="58"/>
      <c r="AB131" s="58"/>
      <c r="AC131" s="58"/>
      <c r="AD131" s="58"/>
      <c r="AE131" s="29"/>
      <c r="AF131" s="29"/>
    </row>
    <row r="132" spans="2:32" ht="12.75" customHeight="1" x14ac:dyDescent="0.2">
      <c r="B132" s="21">
        <v>2</v>
      </c>
      <c r="D132" s="9">
        <f>$B$87+5</f>
        <v>29</v>
      </c>
      <c r="E132" s="51" t="s">
        <v>103</v>
      </c>
      <c r="F132" s="52" t="s">
        <v>66</v>
      </c>
      <c r="G132" s="83"/>
      <c r="H132" s="84"/>
      <c r="I132" s="52"/>
      <c r="J132" s="83">
        <v>12172</v>
      </c>
      <c r="K132" s="84"/>
      <c r="L132" s="60" t="s">
        <v>114</v>
      </c>
      <c r="M132" s="59"/>
      <c r="N132" s="59"/>
      <c r="O132" s="59"/>
      <c r="P132" s="9"/>
      <c r="Q132" s="9"/>
      <c r="R132" s="9"/>
      <c r="S132" s="9"/>
      <c r="T132" s="9"/>
      <c r="U132" s="9"/>
      <c r="V132" s="59"/>
      <c r="W132" s="52"/>
      <c r="X132" s="52"/>
      <c r="Y132" s="52"/>
      <c r="Z132" s="52"/>
      <c r="AA132" s="52"/>
      <c r="AB132" s="52"/>
      <c r="AC132" s="52">
        <v>1</v>
      </c>
      <c r="AD132" s="52"/>
      <c r="AE132" s="9"/>
      <c r="AF132" s="9"/>
    </row>
    <row r="133" spans="2:32" ht="12.75" customHeight="1" x14ac:dyDescent="0.2">
      <c r="B133" s="21">
        <v>2</v>
      </c>
      <c r="D133" s="9">
        <f>$B$87+5</f>
        <v>29</v>
      </c>
      <c r="E133" s="51" t="s">
        <v>104</v>
      </c>
      <c r="F133" s="52" t="s">
        <v>66</v>
      </c>
      <c r="G133" s="83"/>
      <c r="H133" s="84"/>
      <c r="I133" s="52"/>
      <c r="J133" s="83">
        <v>12238</v>
      </c>
      <c r="K133" s="84"/>
      <c r="L133" s="60" t="s">
        <v>114</v>
      </c>
      <c r="M133" s="59"/>
      <c r="N133" s="59"/>
      <c r="O133" s="59"/>
      <c r="P133" s="9"/>
      <c r="Q133" s="9"/>
      <c r="R133" s="9"/>
      <c r="S133" s="9"/>
      <c r="T133" s="9"/>
      <c r="U133" s="9"/>
      <c r="V133" s="59"/>
      <c r="W133" s="52"/>
      <c r="X133" s="52"/>
      <c r="Y133" s="52"/>
      <c r="Z133" s="52"/>
      <c r="AA133" s="52"/>
      <c r="AB133" s="52"/>
      <c r="AC133" s="52">
        <v>1</v>
      </c>
      <c r="AD133" s="52"/>
      <c r="AE133" s="9"/>
      <c r="AF133" s="9"/>
    </row>
    <row r="134" spans="2:32" ht="12.75" customHeight="1" x14ac:dyDescent="0.2">
      <c r="B134" s="21"/>
      <c r="D134" s="9"/>
      <c r="E134" s="9"/>
      <c r="F134" s="67"/>
      <c r="G134" s="62"/>
      <c r="H134" s="64"/>
      <c r="I134" s="9"/>
      <c r="J134" s="62"/>
      <c r="K134" s="63"/>
      <c r="L134" s="44"/>
      <c r="M134" s="27"/>
      <c r="N134" s="27"/>
      <c r="O134" s="27"/>
      <c r="P134" s="9"/>
      <c r="Q134" s="9"/>
      <c r="R134" s="9"/>
      <c r="S134" s="9"/>
      <c r="T134" s="9"/>
      <c r="U134" s="9"/>
      <c r="V134" s="27"/>
      <c r="W134" s="27"/>
      <c r="X134" s="9"/>
      <c r="Y134" s="9"/>
      <c r="Z134" s="9"/>
      <c r="AA134" s="9"/>
      <c r="AB134" s="9"/>
      <c r="AC134" s="9"/>
      <c r="AD134" s="9"/>
      <c r="AE134" s="9"/>
      <c r="AF134" s="9"/>
    </row>
    <row r="135" spans="2:32" ht="12.75" customHeight="1" x14ac:dyDescent="0.2">
      <c r="B135" s="21">
        <v>2</v>
      </c>
      <c r="D135" s="9">
        <f>$B$87+5</f>
        <v>29</v>
      </c>
      <c r="E135" s="51" t="s">
        <v>128</v>
      </c>
      <c r="F135" s="52" t="s">
        <v>66</v>
      </c>
      <c r="G135" s="83">
        <v>12290.49</v>
      </c>
      <c r="H135" s="84"/>
      <c r="I135" s="52" t="s">
        <v>1</v>
      </c>
      <c r="J135" s="83">
        <v>12358.82</v>
      </c>
      <c r="K135" s="85"/>
      <c r="L135" s="60" t="s">
        <v>114</v>
      </c>
      <c r="M135" s="59"/>
      <c r="N135" s="59"/>
      <c r="O135" s="59"/>
      <c r="P135" s="9"/>
      <c r="Q135" s="9"/>
      <c r="R135" s="9"/>
      <c r="S135" s="9"/>
      <c r="T135" s="9"/>
      <c r="U135" s="9"/>
      <c r="V135" s="59"/>
      <c r="W135" s="52"/>
      <c r="X135" s="52"/>
      <c r="Y135" s="52"/>
      <c r="Z135" s="52"/>
      <c r="AA135" s="52"/>
      <c r="AB135" s="52"/>
      <c r="AC135" s="52"/>
      <c r="AD135" s="52">
        <v>68</v>
      </c>
      <c r="AE135" s="9"/>
      <c r="AF135" s="9"/>
    </row>
    <row r="136" spans="2:32" ht="12.75" customHeight="1" x14ac:dyDescent="0.2">
      <c r="B136" s="21"/>
      <c r="D136" s="9"/>
      <c r="E136" s="9"/>
      <c r="F136" s="67"/>
      <c r="G136" s="90"/>
      <c r="H136" s="91"/>
      <c r="I136" s="9"/>
      <c r="J136" s="90"/>
      <c r="K136" s="91"/>
      <c r="L136" s="44"/>
      <c r="M136" s="27"/>
      <c r="N136" s="27"/>
      <c r="O136" s="27"/>
      <c r="P136" s="9"/>
      <c r="Q136" s="9"/>
      <c r="R136" s="9"/>
      <c r="S136" s="9"/>
      <c r="T136" s="9"/>
      <c r="U136" s="9"/>
      <c r="V136" s="27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spans="2:32" ht="12.75" customHeight="1" x14ac:dyDescent="0.2">
      <c r="B137" s="21">
        <v>2</v>
      </c>
      <c r="D137" s="9">
        <f>$B$87+5</f>
        <v>29</v>
      </c>
      <c r="E137" s="48" t="s">
        <v>141</v>
      </c>
      <c r="F137" s="52" t="s">
        <v>66</v>
      </c>
      <c r="G137" s="83"/>
      <c r="H137" s="84"/>
      <c r="I137" s="48"/>
      <c r="J137" s="83" t="s">
        <v>144</v>
      </c>
      <c r="K137" s="84"/>
      <c r="L137" s="60" t="s">
        <v>114</v>
      </c>
      <c r="M137" s="61"/>
      <c r="N137" s="61"/>
      <c r="O137" s="61"/>
      <c r="P137" s="26"/>
      <c r="Q137" s="26"/>
      <c r="R137" s="26"/>
      <c r="S137" s="26"/>
      <c r="T137" s="26">
        <v>1</v>
      </c>
      <c r="U137" s="26">
        <v>1</v>
      </c>
      <c r="V137" s="61"/>
      <c r="W137" s="48"/>
      <c r="X137" s="48"/>
      <c r="Y137" s="48"/>
      <c r="Z137" s="48"/>
      <c r="AA137" s="48"/>
      <c r="AB137" s="48"/>
      <c r="AC137" s="48"/>
      <c r="AD137" s="48"/>
      <c r="AE137" s="26"/>
      <c r="AF137" s="26"/>
    </row>
    <row r="138" spans="2:32" ht="12.75" customHeight="1" x14ac:dyDescent="0.2">
      <c r="B138" s="21"/>
      <c r="D138" s="26"/>
      <c r="E138" s="51"/>
      <c r="F138" s="52"/>
      <c r="G138" s="83"/>
      <c r="H138" s="84"/>
      <c r="I138" s="52"/>
      <c r="J138" s="83"/>
      <c r="K138" s="85"/>
      <c r="L138" s="57"/>
      <c r="M138" s="59"/>
      <c r="N138" s="59"/>
      <c r="O138" s="59"/>
      <c r="P138" s="9"/>
      <c r="Q138" s="9"/>
      <c r="R138" s="9"/>
      <c r="S138" s="9"/>
      <c r="T138" s="9"/>
      <c r="U138" s="9"/>
      <c r="V138" s="59"/>
      <c r="W138" s="52"/>
      <c r="X138" s="52"/>
      <c r="Y138" s="52"/>
      <c r="Z138" s="52"/>
      <c r="AA138" s="52"/>
      <c r="AB138" s="52"/>
      <c r="AC138" s="52"/>
      <c r="AD138" s="52"/>
      <c r="AE138" s="9"/>
      <c r="AF138" s="9"/>
    </row>
    <row r="139" spans="2:32" ht="12.75" customHeight="1" x14ac:dyDescent="0.2">
      <c r="B139" s="21">
        <v>2</v>
      </c>
      <c r="D139" s="9">
        <f>$B$87+5</f>
        <v>29</v>
      </c>
      <c r="E139" s="51" t="s">
        <v>142</v>
      </c>
      <c r="F139" s="52" t="s">
        <v>66</v>
      </c>
      <c r="G139" s="83"/>
      <c r="H139" s="84"/>
      <c r="I139" s="52"/>
      <c r="J139" s="83" t="s">
        <v>145</v>
      </c>
      <c r="K139" s="85"/>
      <c r="L139" s="60" t="s">
        <v>114</v>
      </c>
      <c r="M139" s="59"/>
      <c r="N139" s="59"/>
      <c r="O139" s="59"/>
      <c r="P139" s="9"/>
      <c r="Q139" s="9">
        <v>2</v>
      </c>
      <c r="R139" s="9">
        <v>5</v>
      </c>
      <c r="S139" s="9">
        <v>5</v>
      </c>
      <c r="T139" s="9"/>
      <c r="U139" s="9"/>
      <c r="V139" s="59"/>
      <c r="W139" s="52"/>
      <c r="X139" s="52"/>
      <c r="Y139" s="52"/>
      <c r="Z139" s="52"/>
      <c r="AA139" s="52"/>
      <c r="AB139" s="52"/>
      <c r="AC139" s="52"/>
      <c r="AD139" s="52"/>
      <c r="AE139" s="9"/>
      <c r="AF139" s="9"/>
    </row>
    <row r="140" spans="2:32" ht="12.75" customHeight="1" x14ac:dyDescent="0.2">
      <c r="B140" s="21"/>
      <c r="D140" s="26"/>
      <c r="E140" s="51"/>
      <c r="F140" s="52"/>
      <c r="G140" s="86"/>
      <c r="H140" s="87"/>
      <c r="I140" s="52"/>
      <c r="J140" s="83"/>
      <c r="K140" s="85"/>
      <c r="L140" s="57"/>
      <c r="M140" s="59"/>
      <c r="N140" s="59"/>
      <c r="O140" s="59"/>
      <c r="P140" s="9"/>
      <c r="Q140" s="9"/>
      <c r="R140" s="9"/>
      <c r="S140" s="9"/>
      <c r="T140" s="9"/>
      <c r="U140" s="9"/>
      <c r="V140" s="59"/>
      <c r="W140" s="52"/>
      <c r="X140" s="52"/>
      <c r="Y140" s="52"/>
      <c r="Z140" s="52"/>
      <c r="AA140" s="52"/>
      <c r="AB140" s="52"/>
      <c r="AC140" s="52"/>
      <c r="AD140" s="52"/>
      <c r="AE140" s="9"/>
      <c r="AF140" s="9"/>
    </row>
    <row r="141" spans="2:32" ht="12.75" customHeight="1" x14ac:dyDescent="0.2">
      <c r="B141" s="21"/>
      <c r="D141" s="9"/>
      <c r="E141" s="51"/>
      <c r="F141" s="52"/>
      <c r="G141" s="83"/>
      <c r="H141" s="85"/>
      <c r="I141" s="52"/>
      <c r="J141" s="83"/>
      <c r="K141" s="85"/>
      <c r="L141" s="60"/>
      <c r="M141" s="59"/>
      <c r="N141" s="59"/>
      <c r="O141" s="59"/>
      <c r="P141" s="29"/>
      <c r="Q141" s="29"/>
      <c r="R141" s="29"/>
      <c r="S141" s="29"/>
      <c r="T141" s="29"/>
      <c r="U141" s="29"/>
      <c r="V141" s="59"/>
      <c r="W141" s="58"/>
      <c r="X141" s="48"/>
      <c r="Y141" s="58"/>
      <c r="Z141" s="48"/>
      <c r="AA141" s="58"/>
      <c r="AB141" s="58"/>
      <c r="AC141" s="58"/>
      <c r="AD141" s="58"/>
      <c r="AE141" s="29"/>
      <c r="AF141" s="29"/>
    </row>
    <row r="142" spans="2:32" ht="12.75" customHeight="1" x14ac:dyDescent="0.2">
      <c r="B142" s="21"/>
      <c r="D142" s="26"/>
      <c r="E142" s="51"/>
      <c r="F142" s="52"/>
      <c r="G142" s="83"/>
      <c r="H142" s="84"/>
      <c r="I142" s="52"/>
      <c r="J142" s="83"/>
      <c r="K142" s="85"/>
      <c r="L142" s="60"/>
      <c r="M142" s="59"/>
      <c r="N142" s="59"/>
      <c r="O142" s="59"/>
      <c r="P142" s="9"/>
      <c r="Q142" s="9"/>
      <c r="R142" s="9"/>
      <c r="S142" s="9"/>
      <c r="T142" s="9"/>
      <c r="U142" s="9"/>
      <c r="V142" s="59"/>
      <c r="W142" s="52"/>
      <c r="X142" s="52"/>
      <c r="Y142" s="52"/>
      <c r="Z142" s="52"/>
      <c r="AA142" s="52"/>
      <c r="AB142" s="52"/>
      <c r="AC142" s="52"/>
      <c r="AD142" s="52"/>
      <c r="AE142" s="9"/>
      <c r="AF142" s="9"/>
    </row>
    <row r="143" spans="2:32" ht="12.75" customHeight="1" x14ac:dyDescent="0.2">
      <c r="B143" s="21"/>
      <c r="D143" s="26"/>
      <c r="E143" s="51"/>
      <c r="F143" s="52"/>
      <c r="G143" s="86"/>
      <c r="H143" s="87"/>
      <c r="I143" s="52"/>
      <c r="J143" s="83"/>
      <c r="K143" s="85"/>
      <c r="L143" s="60"/>
      <c r="M143" s="59"/>
      <c r="N143" s="59"/>
      <c r="O143" s="59"/>
      <c r="P143" s="9"/>
      <c r="Q143" s="9"/>
      <c r="R143" s="9"/>
      <c r="S143" s="9"/>
      <c r="T143" s="9"/>
      <c r="U143" s="9"/>
      <c r="V143" s="59"/>
      <c r="W143" s="52"/>
      <c r="X143" s="52"/>
      <c r="Y143" s="52"/>
      <c r="Z143" s="52"/>
      <c r="AA143" s="52"/>
      <c r="AB143" s="52"/>
      <c r="AC143" s="52"/>
      <c r="AD143" s="52"/>
      <c r="AE143" s="9"/>
      <c r="AF143" s="9"/>
    </row>
    <row r="144" spans="2:32" ht="12.75" customHeight="1" x14ac:dyDescent="0.2">
      <c r="B144" s="21"/>
      <c r="D144" s="26"/>
      <c r="E144" s="51"/>
      <c r="F144" s="52"/>
      <c r="G144" s="83"/>
      <c r="H144" s="84"/>
      <c r="I144" s="52"/>
      <c r="J144" s="83"/>
      <c r="K144" s="85"/>
      <c r="L144" s="60"/>
      <c r="M144" s="59"/>
      <c r="N144" s="59"/>
      <c r="O144" s="59"/>
      <c r="P144" s="9"/>
      <c r="Q144" s="9"/>
      <c r="R144" s="9"/>
      <c r="S144" s="9"/>
      <c r="T144" s="9"/>
      <c r="U144" s="9"/>
      <c r="V144" s="59"/>
      <c r="W144" s="52"/>
      <c r="X144" s="52"/>
      <c r="Y144" s="52"/>
      <c r="Z144" s="52"/>
      <c r="AA144" s="52"/>
      <c r="AB144" s="52"/>
      <c r="AC144" s="52"/>
      <c r="AD144" s="52"/>
      <c r="AE144" s="9"/>
      <c r="AF144" s="9"/>
    </row>
    <row r="145" spans="2:32" ht="12.75" customHeight="1" x14ac:dyDescent="0.2">
      <c r="B145" s="21"/>
      <c r="D145" s="26"/>
      <c r="E145" s="51"/>
      <c r="F145" s="52"/>
      <c r="G145" s="83"/>
      <c r="H145" s="84"/>
      <c r="I145" s="52"/>
      <c r="J145" s="83"/>
      <c r="K145" s="85"/>
      <c r="L145" s="57"/>
      <c r="M145" s="59"/>
      <c r="N145" s="59"/>
      <c r="O145" s="59"/>
      <c r="P145" s="9"/>
      <c r="Q145" s="9"/>
      <c r="R145" s="9"/>
      <c r="S145" s="9"/>
      <c r="T145" s="9"/>
      <c r="U145" s="9"/>
      <c r="V145" s="59"/>
      <c r="W145" s="52"/>
      <c r="X145" s="52"/>
      <c r="Y145" s="52"/>
      <c r="Z145" s="52"/>
      <c r="AA145" s="52"/>
      <c r="AB145" s="52"/>
      <c r="AC145" s="52"/>
      <c r="AD145" s="52"/>
      <c r="AE145" s="9"/>
      <c r="AF145" s="9"/>
    </row>
    <row r="146" spans="2:32" ht="12.75" customHeight="1" x14ac:dyDescent="0.2">
      <c r="B146" s="21"/>
      <c r="D146" s="26"/>
      <c r="E146" s="51"/>
      <c r="F146" s="52"/>
      <c r="G146" s="83"/>
      <c r="H146" s="84"/>
      <c r="I146" s="52"/>
      <c r="J146" s="83"/>
      <c r="K146" s="85"/>
      <c r="L146" s="60"/>
      <c r="M146" s="59"/>
      <c r="N146" s="52"/>
      <c r="O146" s="59"/>
      <c r="P146" s="9"/>
      <c r="Q146" s="9"/>
      <c r="R146" s="9"/>
      <c r="S146" s="9"/>
      <c r="T146" s="9"/>
      <c r="U146" s="9"/>
      <c r="V146" s="59"/>
      <c r="W146" s="52"/>
      <c r="X146" s="52"/>
      <c r="Y146" s="52"/>
      <c r="Z146" s="52"/>
      <c r="AA146" s="52"/>
      <c r="AB146" s="52"/>
      <c r="AC146" s="52"/>
      <c r="AD146" s="52"/>
      <c r="AE146" s="9"/>
      <c r="AF146" s="9"/>
    </row>
    <row r="147" spans="2:32" ht="12.75" customHeight="1" x14ac:dyDescent="0.2">
      <c r="B147" s="21"/>
      <c r="D147" s="26"/>
      <c r="E147" s="51"/>
      <c r="F147" s="52"/>
      <c r="G147" s="83"/>
      <c r="H147" s="84"/>
      <c r="I147" s="52"/>
      <c r="J147" s="83"/>
      <c r="K147" s="85"/>
      <c r="L147" s="60"/>
      <c r="M147" s="59"/>
      <c r="N147" s="52"/>
      <c r="O147" s="59"/>
      <c r="P147" s="9"/>
      <c r="Q147" s="9"/>
      <c r="R147" s="9"/>
      <c r="S147" s="9"/>
      <c r="T147" s="9"/>
      <c r="U147" s="9"/>
      <c r="V147" s="59"/>
      <c r="W147" s="52"/>
      <c r="X147" s="52"/>
      <c r="Y147" s="52"/>
      <c r="Z147" s="52"/>
      <c r="AA147" s="52"/>
      <c r="AB147" s="52"/>
      <c r="AC147" s="52"/>
      <c r="AD147" s="52"/>
      <c r="AE147" s="9"/>
      <c r="AF147" s="9"/>
    </row>
    <row r="148" spans="2:32" ht="12.75" customHeight="1" x14ac:dyDescent="0.2">
      <c r="B148" s="21"/>
      <c r="D148" s="26"/>
      <c r="E148" s="52"/>
      <c r="F148" s="52"/>
      <c r="G148" s="83"/>
      <c r="H148" s="84"/>
      <c r="I148" s="52"/>
      <c r="J148" s="83"/>
      <c r="K148" s="85"/>
      <c r="L148" s="57"/>
      <c r="M148" s="59"/>
      <c r="N148" s="59"/>
      <c r="O148" s="59"/>
      <c r="P148" s="9"/>
      <c r="Q148" s="9"/>
      <c r="R148" s="9"/>
      <c r="S148" s="9"/>
      <c r="T148" s="9"/>
      <c r="U148" s="9"/>
      <c r="V148" s="59"/>
      <c r="W148" s="52"/>
      <c r="X148" s="52"/>
      <c r="Y148" s="52"/>
      <c r="Z148" s="52"/>
      <c r="AA148" s="52"/>
      <c r="AB148" s="52"/>
      <c r="AC148" s="52"/>
      <c r="AD148" s="52"/>
      <c r="AE148" s="9"/>
      <c r="AF148" s="9"/>
    </row>
    <row r="149" spans="2:32" ht="12.75" customHeight="1" x14ac:dyDescent="0.2">
      <c r="B149" s="21"/>
      <c r="D149" s="26"/>
      <c r="E149" s="29"/>
      <c r="F149" s="25"/>
      <c r="G149" s="88"/>
      <c r="H149" s="89"/>
      <c r="I149" s="9"/>
      <c r="J149" s="90"/>
      <c r="K149" s="100"/>
      <c r="L149" s="44"/>
      <c r="M149" s="27"/>
      <c r="N149" s="27"/>
      <c r="O149" s="27"/>
      <c r="P149" s="9"/>
      <c r="Q149" s="9"/>
      <c r="R149" s="9"/>
      <c r="S149" s="9"/>
      <c r="T149" s="9"/>
      <c r="U149" s="9"/>
      <c r="V149" s="27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spans="2:32" ht="12.75" customHeight="1" x14ac:dyDescent="0.2">
      <c r="B150" s="21"/>
      <c r="D150" s="9"/>
      <c r="E150" s="28"/>
      <c r="F150" s="25"/>
      <c r="G150" s="90"/>
      <c r="H150" s="91"/>
      <c r="I150" s="9"/>
      <c r="J150" s="90"/>
      <c r="K150" s="100"/>
      <c r="L150" s="45"/>
      <c r="M150" s="30"/>
      <c r="N150" s="30"/>
      <c r="O150" s="30"/>
      <c r="P150" s="26"/>
      <c r="Q150" s="26"/>
      <c r="R150" s="26"/>
      <c r="S150" s="26"/>
      <c r="T150" s="26"/>
      <c r="U150" s="26"/>
      <c r="V150" s="30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2:32" ht="12.75" customHeight="1" x14ac:dyDescent="0.2">
      <c r="B151" s="21"/>
      <c r="D151" s="26"/>
      <c r="E151" s="28"/>
      <c r="F151" s="25"/>
      <c r="G151" s="88"/>
      <c r="H151" s="89"/>
      <c r="I151" s="9"/>
      <c r="J151" s="90"/>
      <c r="K151" s="100"/>
      <c r="L151" s="45"/>
      <c r="M151" s="30"/>
      <c r="N151" s="30"/>
      <c r="O151" s="30"/>
      <c r="P151" s="26"/>
      <c r="Q151" s="26"/>
      <c r="R151" s="26"/>
      <c r="S151" s="26"/>
      <c r="T151" s="26"/>
      <c r="U151" s="26"/>
      <c r="V151" s="30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2:32" ht="12.75" customHeight="1" x14ac:dyDescent="0.2">
      <c r="B152" s="21"/>
      <c r="D152" s="26"/>
      <c r="E152" s="9"/>
      <c r="F152" s="25"/>
      <c r="G152" s="88"/>
      <c r="H152" s="89"/>
      <c r="I152" s="9"/>
      <c r="J152" s="90"/>
      <c r="K152" s="100"/>
      <c r="L152" s="45"/>
      <c r="M152" s="30"/>
      <c r="N152" s="30"/>
      <c r="O152" s="30"/>
      <c r="P152" s="9"/>
      <c r="Q152" s="9"/>
      <c r="R152" s="9"/>
      <c r="S152" s="9"/>
      <c r="T152" s="9"/>
      <c r="U152" s="9"/>
      <c r="V152" s="27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spans="2:32" ht="12.75" customHeight="1" x14ac:dyDescent="0.2">
      <c r="B153" s="21"/>
      <c r="D153" s="9"/>
      <c r="E153" s="9"/>
      <c r="F153" s="25"/>
      <c r="G153" s="88"/>
      <c r="H153" s="89"/>
      <c r="I153" s="9"/>
      <c r="J153" s="90"/>
      <c r="K153" s="100"/>
      <c r="L153" s="44"/>
      <c r="M153" s="27"/>
      <c r="N153" s="27"/>
      <c r="O153" s="27"/>
      <c r="P153" s="9"/>
      <c r="Q153" s="9"/>
      <c r="R153" s="9"/>
      <c r="S153" s="9"/>
      <c r="T153" s="9"/>
      <c r="U153" s="9"/>
      <c r="V153" s="27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spans="2:32" ht="12.75" customHeight="1" x14ac:dyDescent="0.2">
      <c r="B154" s="21"/>
      <c r="D154" s="26"/>
      <c r="E154" s="9"/>
      <c r="F154" s="38"/>
      <c r="G154" s="88"/>
      <c r="H154" s="89"/>
      <c r="I154" s="9"/>
      <c r="J154" s="90"/>
      <c r="K154" s="100"/>
      <c r="L154" s="44"/>
      <c r="M154" s="27"/>
      <c r="N154" s="27"/>
      <c r="O154" s="27"/>
      <c r="P154" s="9"/>
      <c r="Q154" s="9"/>
      <c r="R154" s="9"/>
      <c r="S154" s="9"/>
      <c r="T154" s="9"/>
      <c r="U154" s="9"/>
      <c r="V154" s="27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spans="2:32" ht="12.75" customHeight="1" x14ac:dyDescent="0.2">
      <c r="B155" s="21"/>
      <c r="D155" s="26"/>
      <c r="E155" s="9"/>
      <c r="F155" s="25"/>
      <c r="G155" s="88"/>
      <c r="H155" s="89"/>
      <c r="I155" s="9"/>
      <c r="J155" s="90"/>
      <c r="K155" s="100"/>
      <c r="L155" s="44"/>
      <c r="M155" s="27"/>
      <c r="N155" s="27"/>
      <c r="O155" s="27"/>
      <c r="P155" s="9"/>
      <c r="Q155" s="9"/>
      <c r="R155" s="9"/>
      <c r="S155" s="9"/>
      <c r="T155" s="9"/>
      <c r="U155" s="9"/>
      <c r="V155" s="27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spans="2:32" ht="12.75" customHeight="1" x14ac:dyDescent="0.2">
      <c r="B156" s="21"/>
      <c r="D156" s="9"/>
      <c r="E156" s="9"/>
      <c r="F156" s="25"/>
      <c r="G156" s="88"/>
      <c r="H156" s="89"/>
      <c r="I156" s="9"/>
      <c r="J156" s="90"/>
      <c r="K156" s="100"/>
      <c r="L156" s="44"/>
      <c r="M156" s="27"/>
      <c r="N156" s="27"/>
      <c r="O156" s="27"/>
      <c r="P156" s="9"/>
      <c r="Q156" s="9"/>
      <c r="R156" s="9"/>
      <c r="S156" s="9"/>
      <c r="T156" s="9"/>
      <c r="U156" s="9"/>
      <c r="V156" s="27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spans="2:32" ht="12.75" customHeight="1" x14ac:dyDescent="0.2">
      <c r="B157" s="21"/>
      <c r="D157" s="9"/>
      <c r="E157" s="9"/>
      <c r="F157" s="25"/>
      <c r="G157" s="35"/>
      <c r="H157" s="36"/>
      <c r="I157" s="9"/>
      <c r="J157" s="37"/>
      <c r="K157" s="40"/>
      <c r="L157" s="44"/>
      <c r="M157" s="27"/>
      <c r="N157" s="27"/>
      <c r="O157" s="27"/>
      <c r="P157" s="9"/>
      <c r="Q157" s="9"/>
      <c r="R157" s="9"/>
      <c r="S157" s="9"/>
      <c r="T157" s="9"/>
      <c r="U157" s="9"/>
      <c r="V157" s="27"/>
      <c r="W157" s="27"/>
      <c r="X157" s="9"/>
      <c r="Y157" s="9"/>
      <c r="Z157" s="9"/>
      <c r="AA157" s="9"/>
      <c r="AB157" s="9"/>
      <c r="AC157" s="9"/>
      <c r="AD157" s="9"/>
      <c r="AE157" s="9"/>
      <c r="AF157" s="9"/>
    </row>
    <row r="158" spans="2:32" ht="12.75" customHeight="1" x14ac:dyDescent="0.2">
      <c r="B158" s="21"/>
      <c r="D158" s="9"/>
      <c r="E158" s="9"/>
      <c r="F158" s="9"/>
      <c r="G158" s="35"/>
      <c r="H158" s="36"/>
      <c r="I158" s="9"/>
      <c r="J158" s="90"/>
      <c r="K158" s="100"/>
      <c r="L158" s="44"/>
      <c r="M158" s="27"/>
      <c r="N158" s="27"/>
      <c r="O158" s="27"/>
      <c r="P158" s="29"/>
      <c r="Q158" s="29"/>
      <c r="R158" s="29"/>
      <c r="S158" s="29"/>
      <c r="T158" s="29"/>
      <c r="U158" s="29"/>
      <c r="V158" s="27"/>
      <c r="W158" s="29"/>
      <c r="X158" s="26"/>
      <c r="Y158" s="29"/>
      <c r="Z158" s="26"/>
      <c r="AA158" s="29"/>
      <c r="AB158" s="29"/>
      <c r="AC158" s="29"/>
      <c r="AD158" s="29"/>
      <c r="AE158" s="29"/>
      <c r="AF158" s="29"/>
    </row>
    <row r="159" spans="2:32" ht="12.75" customHeight="1" x14ac:dyDescent="0.2">
      <c r="B159" s="21"/>
      <c r="D159" s="26"/>
      <c r="E159" s="28"/>
      <c r="F159" s="25"/>
      <c r="G159" s="88"/>
      <c r="H159" s="89"/>
      <c r="I159" s="9"/>
      <c r="J159" s="90"/>
      <c r="K159" s="100"/>
      <c r="L159" s="44"/>
      <c r="M159" s="27"/>
      <c r="N159" s="27"/>
      <c r="O159" s="27"/>
      <c r="P159" s="9"/>
      <c r="Q159" s="9"/>
      <c r="R159" s="9"/>
      <c r="S159" s="9"/>
      <c r="T159" s="9"/>
      <c r="U159" s="9"/>
      <c r="V159" s="27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spans="2:32" ht="12.75" customHeight="1" x14ac:dyDescent="0.2">
      <c r="B160" s="21"/>
      <c r="D160" s="9"/>
      <c r="E160" s="9"/>
      <c r="F160" s="25"/>
      <c r="G160" s="88"/>
      <c r="H160" s="89"/>
      <c r="I160" s="9"/>
      <c r="J160" s="90"/>
      <c r="K160" s="100"/>
      <c r="L160" s="44"/>
      <c r="M160" s="27"/>
      <c r="N160" s="27"/>
      <c r="O160" s="27"/>
      <c r="P160" s="9"/>
      <c r="Q160" s="9"/>
      <c r="R160" s="9"/>
      <c r="S160" s="9"/>
      <c r="T160" s="9"/>
      <c r="U160" s="9"/>
      <c r="V160" s="27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spans="2:32" ht="12.75" customHeight="1" x14ac:dyDescent="0.2">
      <c r="B161" s="21"/>
      <c r="D161" s="9"/>
      <c r="E161" s="9"/>
      <c r="F161" s="25"/>
      <c r="G161" s="35"/>
      <c r="H161" s="36"/>
      <c r="I161" s="9"/>
      <c r="J161" s="37"/>
      <c r="K161" s="40"/>
      <c r="L161" s="44"/>
      <c r="M161" s="27"/>
      <c r="N161" s="27"/>
      <c r="O161" s="27"/>
      <c r="P161" s="9"/>
      <c r="Q161" s="9"/>
      <c r="R161" s="9"/>
      <c r="S161" s="9"/>
      <c r="T161" s="9"/>
      <c r="U161" s="9"/>
      <c r="V161" s="27"/>
      <c r="W161" s="27"/>
      <c r="X161" s="9"/>
      <c r="Y161" s="9"/>
      <c r="Z161" s="9"/>
      <c r="AA161" s="9"/>
      <c r="AB161" s="9"/>
      <c r="AC161" s="9"/>
      <c r="AD161" s="9"/>
      <c r="AE161" s="9"/>
      <c r="AF161" s="9"/>
    </row>
    <row r="162" spans="2:32" ht="12.75" customHeight="1" thickBot="1" x14ac:dyDescent="0.25">
      <c r="B162" s="21"/>
      <c r="D162" s="9"/>
      <c r="E162" s="9"/>
      <c r="F162" s="25"/>
      <c r="G162" s="90"/>
      <c r="H162" s="91"/>
      <c r="I162" s="9"/>
      <c r="J162" s="90"/>
      <c r="K162" s="100"/>
      <c r="L162" s="44"/>
      <c r="M162" s="27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spans="2:32" ht="12.75" customHeight="1" x14ac:dyDescent="0.2">
      <c r="B163" s="5" t="s">
        <v>10</v>
      </c>
      <c r="D163" s="101" t="s">
        <v>49</v>
      </c>
      <c r="E163" s="102"/>
      <c r="F163" s="102"/>
      <c r="G163" s="102"/>
      <c r="H163" s="102"/>
      <c r="I163" s="102"/>
      <c r="J163" s="102"/>
      <c r="K163" s="102"/>
      <c r="L163" s="103"/>
      <c r="M163" s="43" t="str">
        <f t="shared" ref="M163:U163" si="26">IF(M87="","",IF(M102="",IF(SUM(COUNTIF(M103:M162,"LS")+COUNTIF(M103:M162,"LUMP"))&gt;0,"LS",""),IF(SUM(M103:M162)&gt;0,ROUNDUP(SUM(M103:M162),0),"")))</f>
        <v/>
      </c>
      <c r="N163" s="10" t="str">
        <f t="shared" si="26"/>
        <v/>
      </c>
      <c r="O163" s="10" t="str">
        <f t="shared" si="26"/>
        <v/>
      </c>
      <c r="P163" s="10" t="str">
        <f t="shared" si="26"/>
        <v/>
      </c>
      <c r="Q163" s="10">
        <f t="shared" si="26"/>
        <v>2</v>
      </c>
      <c r="R163" s="10">
        <f t="shared" si="26"/>
        <v>5</v>
      </c>
      <c r="S163" s="10">
        <f t="shared" si="26"/>
        <v>5</v>
      </c>
      <c r="T163" s="10">
        <f t="shared" si="26"/>
        <v>1</v>
      </c>
      <c r="U163" s="10">
        <f t="shared" si="26"/>
        <v>1</v>
      </c>
      <c r="V163" s="23" t="str">
        <f>IF(V87="","",IF(V102="",IF(SUM(COUNTIF(V103:V162,"LS")+COUNTIF(V103:V162,"LUMP"))&gt;0,"LS",""),IF(SUM(V103:V162)&gt;0,ROUNDUP(SUM(V103:V162),2),"")))</f>
        <v/>
      </c>
      <c r="W163" s="23" t="str">
        <f>IF(W87="","",IF(W102="",IF(SUM(COUNTIF(W103:W162,"LS")+COUNTIF(W103:W162,"LUMP"))&gt;0,"LS",""),IF(SUM(W103:W162)&gt;0,ROUNDUP(SUM(W103:W162),2),"")))</f>
        <v/>
      </c>
      <c r="X163" s="23" t="str">
        <f>IF(X87="","",IF(X102="",IF(SUM(COUNTIF(X103:X162,"LS")+COUNTIF(X103:X162,"LUMP"))&gt;0,"LS",""),IF(SUM(X103:X162)&gt;0,ROUNDUP(SUM(X103:X162),2),"")))</f>
        <v/>
      </c>
      <c r="Y163" s="23" t="str">
        <f>IF(Y87="","",IF(Y102="",IF(SUM(COUNTIF(Y103:Y162,"LS")+COUNTIF(Y103:Y162,"LUMP"))&gt;0,"LS",""),IF(SUM(Y103:Y162)&gt;0,ROUNDUP(SUM(Y103:Y162),2),"")))</f>
        <v/>
      </c>
      <c r="Z163" s="10" t="str">
        <f t="shared" ref="Z163:AF163" si="27">IF(Z87="","",IF(Z102="",IF(SUM(COUNTIF(Z103:Z162,"LS")+COUNTIF(Z103:Z162,"LUMP"))&gt;0,"LS",""),IF(SUM(Z103:Z162)&gt;0,ROUNDUP(SUM(Z103:Z162),0),"")))</f>
        <v/>
      </c>
      <c r="AA163" s="10">
        <f t="shared" si="27"/>
        <v>182</v>
      </c>
      <c r="AB163" s="10" t="str">
        <f t="shared" si="27"/>
        <v/>
      </c>
      <c r="AC163" s="10">
        <f t="shared" si="27"/>
        <v>47</v>
      </c>
      <c r="AD163" s="10">
        <f t="shared" si="27"/>
        <v>607</v>
      </c>
      <c r="AE163" s="10" t="str">
        <f t="shared" si="27"/>
        <v/>
      </c>
      <c r="AF163" s="10" t="str">
        <f t="shared" si="27"/>
        <v/>
      </c>
    </row>
    <row r="164" spans="2:32" ht="12.75" customHeight="1" thickBot="1" x14ac:dyDescent="0.25"/>
    <row r="165" spans="2:32" ht="12.75" customHeight="1" thickBot="1" x14ac:dyDescent="0.25">
      <c r="B165" s="19" t="s">
        <v>8</v>
      </c>
      <c r="D165" s="111">
        <f>D86+1</f>
        <v>3</v>
      </c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</row>
    <row r="166" spans="2:32" ht="12.75" customHeight="1" thickBot="1" x14ac:dyDescent="0.25">
      <c r="B166" s="22"/>
      <c r="D166" s="98" t="s">
        <v>6</v>
      </c>
      <c r="E166" s="98"/>
      <c r="F166" s="98"/>
      <c r="G166" s="98"/>
      <c r="H166" s="98"/>
      <c r="I166" s="98"/>
      <c r="J166" s="98"/>
      <c r="K166" s="98"/>
      <c r="L166" s="18" t="s">
        <v>50</v>
      </c>
      <c r="M166" s="18" t="s">
        <v>50</v>
      </c>
      <c r="N166" s="18" t="s">
        <v>50</v>
      </c>
      <c r="O166" s="18" t="s">
        <v>51</v>
      </c>
      <c r="P166" s="18" t="s">
        <v>23</v>
      </c>
      <c r="Q166" s="18" t="s">
        <v>23</v>
      </c>
      <c r="R166" s="18" t="s">
        <v>23</v>
      </c>
      <c r="S166" s="18" t="s">
        <v>23</v>
      </c>
      <c r="T166" s="18" t="s">
        <v>23</v>
      </c>
      <c r="U166" s="18" t="s">
        <v>23</v>
      </c>
      <c r="V166" s="18" t="s">
        <v>41</v>
      </c>
      <c r="W166" s="18" t="s">
        <v>41</v>
      </c>
      <c r="X166" s="18" t="s">
        <v>19</v>
      </c>
      <c r="Y166" s="18" t="s">
        <v>42</v>
      </c>
      <c r="Z166" s="18" t="s">
        <v>19</v>
      </c>
      <c r="AA166" s="18" t="s">
        <v>23</v>
      </c>
      <c r="AB166" s="18" t="s">
        <v>20</v>
      </c>
      <c r="AC166" s="18" t="s">
        <v>23</v>
      </c>
      <c r="AD166" s="18" t="s">
        <v>22</v>
      </c>
      <c r="AE166" s="18" t="s">
        <v>23</v>
      </c>
      <c r="AF166" s="18" t="s">
        <v>23</v>
      </c>
    </row>
    <row r="167" spans="2:32" ht="12.75" customHeight="1" thickBot="1" x14ac:dyDescent="0.25">
      <c r="D167" s="97" t="s">
        <v>7</v>
      </c>
      <c r="E167" s="97"/>
      <c r="F167" s="97"/>
      <c r="G167" s="97"/>
      <c r="H167" s="97"/>
      <c r="I167" s="97"/>
      <c r="J167" s="97"/>
      <c r="K167" s="97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</row>
    <row r="168" spans="2:32" ht="12.75" customHeight="1" x14ac:dyDescent="0.2">
      <c r="B168" s="120" t="s">
        <v>9</v>
      </c>
      <c r="D168" s="112" t="s">
        <v>24</v>
      </c>
      <c r="E168" s="112" t="s">
        <v>18</v>
      </c>
      <c r="F168" s="114" t="s">
        <v>21</v>
      </c>
      <c r="G168" s="114" t="s">
        <v>0</v>
      </c>
      <c r="H168" s="115"/>
      <c r="I168" s="115"/>
      <c r="J168" s="115"/>
      <c r="K168" s="125"/>
      <c r="L168" s="6" t="str">
        <f t="shared" ref="L168" si="28">IF(OR(TRIM(L166)=0,TRIM(L166)=""),"",IF(IFERROR(TRIM(INDEX(QryItemNamed,MATCH(TRIM(L166),ITEM,0),2)),"")="Y","SPECIAL",LEFT(IFERROR(TRIM(INDEX(ITEM,MATCH(TRIM(L166),ITEM,0))),""),3)))</f>
        <v>621</v>
      </c>
      <c r="M168" s="6" t="str">
        <f t="shared" ref="M168:W168" si="29">IF(OR(TRIM(M166)=0,TRIM(M166)=""),"",IF(IFERROR(TRIM(INDEX(QryItemNamed,MATCH(TRIM(M166),ITEM,0),2)),"")="Y","SPECIAL",LEFT(IFERROR(TRIM(INDEX(ITEM,MATCH(TRIM(M166),ITEM,0))),""),3)))</f>
        <v>621</v>
      </c>
      <c r="N168" s="6" t="str">
        <f t="shared" ref="N168" si="30">IF(OR(TRIM(N166)=0,TRIM(N166)=""),"",IF(IFERROR(TRIM(INDEX(QryItemNamed,MATCH(TRIM(N166),ITEM,0),2)),"")="Y","SPECIAL",LEFT(IFERROR(TRIM(INDEX(ITEM,MATCH(TRIM(N166),ITEM,0))),""),3)))</f>
        <v>621</v>
      </c>
      <c r="O168" s="6" t="str">
        <f t="shared" si="29"/>
        <v>621</v>
      </c>
      <c r="P168" s="6">
        <v>644</v>
      </c>
      <c r="Q168" s="6">
        <v>644</v>
      </c>
      <c r="R168" s="6">
        <v>644</v>
      </c>
      <c r="S168" s="6">
        <v>644</v>
      </c>
      <c r="T168" s="6">
        <v>644</v>
      </c>
      <c r="U168" s="6">
        <v>644</v>
      </c>
      <c r="V168" s="6" t="str">
        <f t="shared" si="29"/>
        <v>642</v>
      </c>
      <c r="W168" s="6" t="str">
        <f t="shared" si="29"/>
        <v>642</v>
      </c>
      <c r="X168" s="6">
        <v>644</v>
      </c>
      <c r="Y168" s="6" t="str">
        <f t="shared" ref="Y168" si="31">IF(OR(TRIM(Y166)=0,TRIM(Y166)=""),"",IF(IFERROR(TRIM(INDEX(QryItemNamed,MATCH(TRIM(Y166),ITEM,0),2)),"")="Y","SPECIAL",LEFT(IFERROR(TRIM(INDEX(ITEM,MATCH(TRIM(Y166),ITEM,0))),""),3)))</f>
        <v>642</v>
      </c>
      <c r="Z168" s="6">
        <v>644</v>
      </c>
      <c r="AA168" s="6">
        <v>644</v>
      </c>
      <c r="AB168" s="6" t="str">
        <f t="shared" ref="AB168" si="32">IF(OR(TRIM(AB166)=0,TRIM(AB166)=""),"",IF(IFERROR(TRIM(INDEX(QryItemNamed,MATCH(TRIM(AB166),ITEM,0),2)),"")="Y","SPECIAL",LEFT(IFERROR(TRIM(INDEX(ITEM,MATCH(TRIM(AB166),ITEM,0))),""),3)))</f>
        <v>644</v>
      </c>
      <c r="AC168" s="6">
        <v>644</v>
      </c>
      <c r="AD168" s="6" t="str">
        <f t="shared" ref="AD168" si="33">IF(OR(TRIM(AD166)=0,TRIM(AD166)=""),"",IF(IFERROR(TRIM(INDEX(QryItemNamed,MATCH(TRIM(AD166),ITEM,0),2)),"")="Y","SPECIAL",LEFT(IFERROR(TRIM(INDEX(ITEM,MATCH(TRIM(AD166),ITEM,0))),""),3)))</f>
        <v>644</v>
      </c>
      <c r="AE168" s="6">
        <v>644</v>
      </c>
      <c r="AF168" s="6">
        <v>644</v>
      </c>
    </row>
    <row r="169" spans="2:32" ht="12.75" customHeight="1" x14ac:dyDescent="0.2">
      <c r="B169" s="121"/>
      <c r="D169" s="113"/>
      <c r="E169" s="113"/>
      <c r="F169" s="116"/>
      <c r="G169" s="116"/>
      <c r="H169" s="117"/>
      <c r="I169" s="117"/>
      <c r="J169" s="117"/>
      <c r="K169" s="126"/>
      <c r="L169" s="99" t="s">
        <v>52</v>
      </c>
      <c r="M169" s="99" t="s">
        <v>52</v>
      </c>
      <c r="N169" s="99" t="s">
        <v>52</v>
      </c>
      <c r="O169" s="99" t="s">
        <v>55</v>
      </c>
      <c r="P169" s="79" t="s">
        <v>58</v>
      </c>
      <c r="Q169" s="79" t="s">
        <v>58</v>
      </c>
      <c r="R169" s="79" t="s">
        <v>58</v>
      </c>
      <c r="S169" s="79" t="s">
        <v>58</v>
      </c>
      <c r="T169" s="79" t="s">
        <v>58</v>
      </c>
      <c r="U169" s="79" t="s">
        <v>58</v>
      </c>
      <c r="V169" s="79" t="s">
        <v>53</v>
      </c>
      <c r="W169" s="99" t="s">
        <v>54</v>
      </c>
      <c r="X169" s="104" t="s">
        <v>46</v>
      </c>
      <c r="Y169" s="104" t="s">
        <v>44</v>
      </c>
      <c r="Z169" s="104" t="s">
        <v>46</v>
      </c>
      <c r="AA169" s="79" t="s">
        <v>58</v>
      </c>
      <c r="AB169" s="99" t="s">
        <v>56</v>
      </c>
      <c r="AC169" s="104" t="s">
        <v>58</v>
      </c>
      <c r="AD169" s="99" t="s">
        <v>57</v>
      </c>
      <c r="AE169" s="79" t="s">
        <v>58</v>
      </c>
      <c r="AF169" s="79" t="s">
        <v>58</v>
      </c>
    </row>
    <row r="170" spans="2:32" ht="12.75" customHeight="1" x14ac:dyDescent="0.2">
      <c r="B170" s="121"/>
      <c r="D170" s="113"/>
      <c r="E170" s="113"/>
      <c r="F170" s="116"/>
      <c r="G170" s="116"/>
      <c r="H170" s="117"/>
      <c r="I170" s="117"/>
      <c r="J170" s="117"/>
      <c r="K170" s="126"/>
      <c r="L170" s="99"/>
      <c r="M170" s="99"/>
      <c r="N170" s="99"/>
      <c r="O170" s="99"/>
      <c r="P170" s="79"/>
      <c r="Q170" s="79"/>
      <c r="R170" s="79"/>
      <c r="S170" s="79"/>
      <c r="T170" s="79"/>
      <c r="U170" s="79"/>
      <c r="V170" s="79"/>
      <c r="W170" s="99"/>
      <c r="X170" s="105"/>
      <c r="Y170" s="105"/>
      <c r="Z170" s="105"/>
      <c r="AA170" s="79"/>
      <c r="AB170" s="99"/>
      <c r="AC170" s="105"/>
      <c r="AD170" s="99"/>
      <c r="AE170" s="79"/>
      <c r="AF170" s="79"/>
    </row>
    <row r="171" spans="2:32" ht="12.75" customHeight="1" x14ac:dyDescent="0.2">
      <c r="B171" s="121"/>
      <c r="D171" s="113"/>
      <c r="E171" s="113"/>
      <c r="F171" s="116"/>
      <c r="G171" s="116"/>
      <c r="H171" s="117"/>
      <c r="I171" s="117"/>
      <c r="J171" s="117"/>
      <c r="K171" s="126"/>
      <c r="L171" s="99"/>
      <c r="M171" s="99"/>
      <c r="N171" s="99"/>
      <c r="O171" s="99"/>
      <c r="P171" s="79"/>
      <c r="Q171" s="79"/>
      <c r="R171" s="79"/>
      <c r="S171" s="79"/>
      <c r="T171" s="79"/>
      <c r="U171" s="79"/>
      <c r="V171" s="79"/>
      <c r="W171" s="99"/>
      <c r="X171" s="105"/>
      <c r="Y171" s="105"/>
      <c r="Z171" s="105"/>
      <c r="AA171" s="79"/>
      <c r="AB171" s="99"/>
      <c r="AC171" s="105"/>
      <c r="AD171" s="99"/>
      <c r="AE171" s="79"/>
      <c r="AF171" s="79"/>
    </row>
    <row r="172" spans="2:32" ht="12.75" customHeight="1" x14ac:dyDescent="0.2">
      <c r="B172" s="121"/>
      <c r="D172" s="113"/>
      <c r="E172" s="113"/>
      <c r="F172" s="116"/>
      <c r="G172" s="116"/>
      <c r="H172" s="117"/>
      <c r="I172" s="117"/>
      <c r="J172" s="117"/>
      <c r="K172" s="126"/>
      <c r="L172" s="99"/>
      <c r="M172" s="99"/>
      <c r="N172" s="99"/>
      <c r="O172" s="99"/>
      <c r="P172" s="79"/>
      <c r="Q172" s="79"/>
      <c r="R172" s="79"/>
      <c r="S172" s="79"/>
      <c r="T172" s="79"/>
      <c r="U172" s="79"/>
      <c r="V172" s="79"/>
      <c r="W172" s="99"/>
      <c r="X172" s="105"/>
      <c r="Y172" s="105"/>
      <c r="Z172" s="105"/>
      <c r="AA172" s="79"/>
      <c r="AB172" s="99"/>
      <c r="AC172" s="105"/>
      <c r="AD172" s="99"/>
      <c r="AE172" s="79"/>
      <c r="AF172" s="79"/>
    </row>
    <row r="173" spans="2:32" ht="12.75" customHeight="1" x14ac:dyDescent="0.2">
      <c r="B173" s="121"/>
      <c r="D173" s="113"/>
      <c r="E173" s="113"/>
      <c r="F173" s="116"/>
      <c r="G173" s="116"/>
      <c r="H173" s="117"/>
      <c r="I173" s="117"/>
      <c r="J173" s="117"/>
      <c r="K173" s="126"/>
      <c r="L173" s="99"/>
      <c r="M173" s="99"/>
      <c r="N173" s="99"/>
      <c r="O173" s="99"/>
      <c r="P173" s="79"/>
      <c r="Q173" s="79"/>
      <c r="R173" s="79"/>
      <c r="S173" s="79"/>
      <c r="T173" s="79"/>
      <c r="U173" s="79"/>
      <c r="V173" s="79"/>
      <c r="W173" s="99"/>
      <c r="X173" s="105"/>
      <c r="Y173" s="105"/>
      <c r="Z173" s="105"/>
      <c r="AA173" s="79"/>
      <c r="AB173" s="99"/>
      <c r="AC173" s="105"/>
      <c r="AD173" s="99"/>
      <c r="AE173" s="79"/>
      <c r="AF173" s="79"/>
    </row>
    <row r="174" spans="2:32" ht="12.75" customHeight="1" x14ac:dyDescent="0.2">
      <c r="B174" s="121"/>
      <c r="D174" s="113"/>
      <c r="E174" s="113"/>
      <c r="F174" s="116"/>
      <c r="G174" s="116"/>
      <c r="H174" s="117"/>
      <c r="I174" s="117"/>
      <c r="J174" s="117"/>
      <c r="K174" s="126"/>
      <c r="L174" s="99"/>
      <c r="M174" s="99"/>
      <c r="N174" s="99"/>
      <c r="O174" s="99"/>
      <c r="P174" s="79"/>
      <c r="Q174" s="79"/>
      <c r="R174" s="79"/>
      <c r="S174" s="79"/>
      <c r="T174" s="79"/>
      <c r="U174" s="79"/>
      <c r="V174" s="79"/>
      <c r="W174" s="99"/>
      <c r="X174" s="105"/>
      <c r="Y174" s="105"/>
      <c r="Z174" s="105"/>
      <c r="AA174" s="79"/>
      <c r="AB174" s="99"/>
      <c r="AC174" s="105"/>
      <c r="AD174" s="99"/>
      <c r="AE174" s="79"/>
      <c r="AF174" s="79"/>
    </row>
    <row r="175" spans="2:32" ht="12.75" customHeight="1" x14ac:dyDescent="0.2">
      <c r="B175" s="121"/>
      <c r="D175" s="113"/>
      <c r="E175" s="113"/>
      <c r="F175" s="116"/>
      <c r="G175" s="116"/>
      <c r="H175" s="117"/>
      <c r="I175" s="117"/>
      <c r="J175" s="117"/>
      <c r="K175" s="126"/>
      <c r="L175" s="99"/>
      <c r="M175" s="99"/>
      <c r="N175" s="99"/>
      <c r="O175" s="99"/>
      <c r="P175" s="79"/>
      <c r="Q175" s="79"/>
      <c r="R175" s="79"/>
      <c r="S175" s="79"/>
      <c r="T175" s="79"/>
      <c r="U175" s="79"/>
      <c r="V175" s="79"/>
      <c r="W175" s="99"/>
      <c r="X175" s="105"/>
      <c r="Y175" s="105"/>
      <c r="Z175" s="105"/>
      <c r="AA175" s="79"/>
      <c r="AB175" s="99"/>
      <c r="AC175" s="105"/>
      <c r="AD175" s="99"/>
      <c r="AE175" s="79"/>
      <c r="AF175" s="79"/>
    </row>
    <row r="176" spans="2:32" ht="12.75" customHeight="1" x14ac:dyDescent="0.2">
      <c r="B176" s="121"/>
      <c r="D176" s="113"/>
      <c r="E176" s="113"/>
      <c r="F176" s="116"/>
      <c r="G176" s="116"/>
      <c r="H176" s="117"/>
      <c r="I176" s="117"/>
      <c r="J176" s="117"/>
      <c r="K176" s="126"/>
      <c r="L176" s="99"/>
      <c r="M176" s="99"/>
      <c r="N176" s="99"/>
      <c r="O176" s="99"/>
      <c r="P176" s="79"/>
      <c r="Q176" s="79"/>
      <c r="R176" s="79"/>
      <c r="S176" s="79"/>
      <c r="T176" s="79"/>
      <c r="U176" s="79"/>
      <c r="V176" s="79"/>
      <c r="W176" s="99"/>
      <c r="X176" s="105"/>
      <c r="Y176" s="105"/>
      <c r="Z176" s="105"/>
      <c r="AA176" s="79"/>
      <c r="AB176" s="99"/>
      <c r="AC176" s="105"/>
      <c r="AD176" s="99"/>
      <c r="AE176" s="79"/>
      <c r="AF176" s="79"/>
    </row>
    <row r="177" spans="2:32" ht="12.75" customHeight="1" x14ac:dyDescent="0.2">
      <c r="B177" s="121"/>
      <c r="D177" s="113"/>
      <c r="E177" s="113"/>
      <c r="F177" s="116"/>
      <c r="G177" s="116"/>
      <c r="H177" s="117"/>
      <c r="I177" s="117"/>
      <c r="J177" s="117"/>
      <c r="K177" s="126"/>
      <c r="L177" s="99"/>
      <c r="M177" s="99"/>
      <c r="N177" s="99"/>
      <c r="O177" s="99"/>
      <c r="P177" s="79"/>
      <c r="Q177" s="79"/>
      <c r="R177" s="79"/>
      <c r="S177" s="79"/>
      <c r="T177" s="79"/>
      <c r="U177" s="79"/>
      <c r="V177" s="79"/>
      <c r="W177" s="99"/>
      <c r="X177" s="105"/>
      <c r="Y177" s="105"/>
      <c r="Z177" s="105"/>
      <c r="AA177" s="79"/>
      <c r="AB177" s="99"/>
      <c r="AC177" s="105"/>
      <c r="AD177" s="99"/>
      <c r="AE177" s="79"/>
      <c r="AF177" s="79"/>
    </row>
    <row r="178" spans="2:32" ht="12.75" customHeight="1" x14ac:dyDescent="0.2">
      <c r="B178" s="121"/>
      <c r="D178" s="113"/>
      <c r="E178" s="113"/>
      <c r="F178" s="116"/>
      <c r="G178" s="116"/>
      <c r="H178" s="117"/>
      <c r="I178" s="117"/>
      <c r="J178" s="117"/>
      <c r="K178" s="126"/>
      <c r="L178" s="99"/>
      <c r="M178" s="99"/>
      <c r="N178" s="99"/>
      <c r="O178" s="99"/>
      <c r="P178" s="79"/>
      <c r="Q178" s="79"/>
      <c r="R178" s="79"/>
      <c r="S178" s="79"/>
      <c r="T178" s="79"/>
      <c r="U178" s="79"/>
      <c r="V178" s="79"/>
      <c r="W178" s="99"/>
      <c r="X178" s="105"/>
      <c r="Y178" s="105"/>
      <c r="Z178" s="105"/>
      <c r="AA178" s="79"/>
      <c r="AB178" s="99"/>
      <c r="AC178" s="105"/>
      <c r="AD178" s="99"/>
      <c r="AE178" s="79"/>
      <c r="AF178" s="79"/>
    </row>
    <row r="179" spans="2:32" ht="12.75" customHeight="1" x14ac:dyDescent="0.2">
      <c r="B179" s="121"/>
      <c r="D179" s="113"/>
      <c r="E179" s="113"/>
      <c r="F179" s="116"/>
      <c r="G179" s="116"/>
      <c r="H179" s="117"/>
      <c r="I179" s="117"/>
      <c r="J179" s="117"/>
      <c r="K179" s="126"/>
      <c r="L179" s="99"/>
      <c r="M179" s="99"/>
      <c r="N179" s="99"/>
      <c r="O179" s="99"/>
      <c r="P179" s="79"/>
      <c r="Q179" s="79"/>
      <c r="R179" s="79"/>
      <c r="S179" s="79"/>
      <c r="T179" s="79"/>
      <c r="U179" s="79"/>
      <c r="V179" s="79"/>
      <c r="W179" s="99"/>
      <c r="X179" s="105"/>
      <c r="Y179" s="105"/>
      <c r="Z179" s="105"/>
      <c r="AA179" s="79"/>
      <c r="AB179" s="99"/>
      <c r="AC179" s="105"/>
      <c r="AD179" s="99"/>
      <c r="AE179" s="79"/>
      <c r="AF179" s="79"/>
    </row>
    <row r="180" spans="2:32" ht="12.75" customHeight="1" x14ac:dyDescent="0.2">
      <c r="B180" s="121"/>
      <c r="D180" s="113"/>
      <c r="E180" s="113"/>
      <c r="F180" s="116"/>
      <c r="G180" s="116"/>
      <c r="H180" s="117"/>
      <c r="I180" s="117"/>
      <c r="J180" s="117"/>
      <c r="K180" s="126"/>
      <c r="L180" s="99"/>
      <c r="M180" s="99"/>
      <c r="N180" s="99"/>
      <c r="O180" s="99"/>
      <c r="P180" s="79"/>
      <c r="Q180" s="79"/>
      <c r="R180" s="79"/>
      <c r="S180" s="79"/>
      <c r="T180" s="79"/>
      <c r="U180" s="79"/>
      <c r="V180" s="79"/>
      <c r="W180" s="99"/>
      <c r="X180" s="106"/>
      <c r="Y180" s="106"/>
      <c r="Z180" s="106"/>
      <c r="AA180" s="79"/>
      <c r="AB180" s="99"/>
      <c r="AC180" s="106"/>
      <c r="AD180" s="99"/>
      <c r="AE180" s="79"/>
      <c r="AF180" s="79"/>
    </row>
    <row r="181" spans="2:32" ht="12.75" customHeight="1" thickBot="1" x14ac:dyDescent="0.25">
      <c r="B181" s="122"/>
      <c r="D181" s="123"/>
      <c r="E181" s="123"/>
      <c r="F181" s="124"/>
      <c r="G181" s="124"/>
      <c r="H181" s="127"/>
      <c r="I181" s="127"/>
      <c r="J181" s="127"/>
      <c r="K181" s="128"/>
      <c r="L181" s="7" t="str">
        <f t="shared" ref="L181" si="34">IF(OR(TRIM(L166)=0,TRIM(L166)=""),"",IF(IFERROR(TRIM(INDEX(QryItemNamed,MATCH(TRIM(L166),ITEM,0),3)),"")="LS","",IFERROR(TRIM(INDEX(QryItemNamed,MATCH(TRIM(L166),ITEM,0),3)),"")))</f>
        <v>EACH</v>
      </c>
      <c r="M181" s="7" t="str">
        <f t="shared" ref="M181:W181" si="35">IF(OR(TRIM(M166)=0,TRIM(M166)=""),"",IF(IFERROR(TRIM(INDEX(QryItemNamed,MATCH(TRIM(M166),ITEM,0),3)),"")="LS","",IFERROR(TRIM(INDEX(QryItemNamed,MATCH(TRIM(M166),ITEM,0),3)),"")))</f>
        <v>EACH</v>
      </c>
      <c r="N181" s="7" t="str">
        <f t="shared" ref="N181" si="36">IF(OR(TRIM(N166)=0,TRIM(N166)=""),"",IF(IFERROR(TRIM(INDEX(QryItemNamed,MATCH(TRIM(N166),ITEM,0),3)),"")="LS","",IFERROR(TRIM(INDEX(QryItemNamed,MATCH(TRIM(N166),ITEM,0),3)),"")))</f>
        <v>EACH</v>
      </c>
      <c r="O181" s="7" t="str">
        <f t="shared" si="35"/>
        <v>EACH</v>
      </c>
      <c r="P181" s="7" t="s">
        <v>43</v>
      </c>
      <c r="Q181" s="7" t="s">
        <v>43</v>
      </c>
      <c r="R181" s="7" t="s">
        <v>43</v>
      </c>
      <c r="S181" s="7" t="s">
        <v>43</v>
      </c>
      <c r="T181" s="7" t="s">
        <v>43</v>
      </c>
      <c r="U181" s="7" t="s">
        <v>43</v>
      </c>
      <c r="V181" s="7" t="str">
        <f t="shared" si="35"/>
        <v>MILE</v>
      </c>
      <c r="W181" s="7" t="str">
        <f t="shared" si="35"/>
        <v>MILE</v>
      </c>
      <c r="X181" s="7" t="s">
        <v>43</v>
      </c>
      <c r="Y181" s="7" t="str">
        <f t="shared" ref="Y181" si="37">IF(OR(TRIM(Y166)=0,TRIM(Y166)=""),"",IF(IFERROR(TRIM(INDEX(QryItemNamed,MATCH(TRIM(Y166),ITEM,0),3)),"")="LS","",IFERROR(TRIM(INDEX(QryItemNamed,MATCH(TRIM(Y166),ITEM,0),3)),"")))</f>
        <v>MILE</v>
      </c>
      <c r="Z181" s="7" t="s">
        <v>43</v>
      </c>
      <c r="AA181" s="7" t="s">
        <v>43</v>
      </c>
      <c r="AB181" s="7" t="str">
        <f t="shared" ref="AB181" si="38">IF(OR(TRIM(AB166)=0,TRIM(AB166)=""),"",IF(IFERROR(TRIM(INDEX(QryItemNamed,MATCH(TRIM(AB166),ITEM,0),3)),"")="LS","",IFERROR(TRIM(INDEX(QryItemNamed,MATCH(TRIM(AB166),ITEM,0),3)),"")))</f>
        <v>EACH</v>
      </c>
      <c r="AC181" s="7" t="s">
        <v>43</v>
      </c>
      <c r="AD181" s="7" t="str">
        <f t="shared" ref="AD181" si="39">IF(OR(TRIM(AD166)=0,TRIM(AD166)=""),"",IF(IFERROR(TRIM(INDEX(QryItemNamed,MATCH(TRIM(AD166),ITEM,0),3)),"")="LS","",IFERROR(TRIM(INDEX(QryItemNamed,MATCH(TRIM(AD166),ITEM,0),3)),"")))</f>
        <v>FT</v>
      </c>
      <c r="AE181" s="7" t="s">
        <v>43</v>
      </c>
      <c r="AF181" s="7" t="s">
        <v>43</v>
      </c>
    </row>
    <row r="182" spans="2:32" ht="12.75" customHeight="1" x14ac:dyDescent="0.2">
      <c r="B182" s="20"/>
      <c r="D182" s="9"/>
      <c r="E182" s="9"/>
      <c r="F182" s="24"/>
      <c r="G182" s="90"/>
      <c r="H182" s="91"/>
      <c r="I182" s="9"/>
      <c r="J182" s="90"/>
      <c r="K182" s="1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27"/>
      <c r="Z182" s="9"/>
      <c r="AA182" s="9"/>
      <c r="AB182" s="9"/>
      <c r="AC182" s="9"/>
      <c r="AD182" s="9"/>
      <c r="AE182" s="9"/>
      <c r="AF182" s="9"/>
    </row>
    <row r="183" spans="2:32" ht="12.75" customHeight="1" x14ac:dyDescent="0.2">
      <c r="B183" s="20"/>
      <c r="D183" s="107" t="s">
        <v>49</v>
      </c>
      <c r="E183" s="108"/>
      <c r="F183" s="108"/>
      <c r="G183" s="108"/>
      <c r="H183" s="108"/>
      <c r="I183" s="108"/>
      <c r="J183" s="108"/>
      <c r="K183" s="109"/>
      <c r="L183" s="33">
        <f t="shared" ref="L183" si="40">L163</f>
        <v>0</v>
      </c>
      <c r="M183" s="33" t="str">
        <f t="shared" ref="M183:AF183" si="41">M163</f>
        <v/>
      </c>
      <c r="N183" s="33" t="str">
        <f t="shared" ref="N183" si="42">N163</f>
        <v/>
      </c>
      <c r="O183" s="33" t="str">
        <f t="shared" si="41"/>
        <v/>
      </c>
      <c r="P183" s="33" t="str">
        <f t="shared" si="41"/>
        <v/>
      </c>
      <c r="Q183" s="33">
        <f t="shared" si="41"/>
        <v>2</v>
      </c>
      <c r="R183" s="33">
        <f t="shared" si="41"/>
        <v>5</v>
      </c>
      <c r="S183" s="33">
        <f t="shared" si="41"/>
        <v>5</v>
      </c>
      <c r="T183" s="33">
        <f t="shared" si="41"/>
        <v>1</v>
      </c>
      <c r="U183" s="33">
        <f t="shared" si="41"/>
        <v>1</v>
      </c>
      <c r="V183" s="34" t="str">
        <f t="shared" si="41"/>
        <v/>
      </c>
      <c r="W183" s="34" t="str">
        <f t="shared" si="41"/>
        <v/>
      </c>
      <c r="X183" s="33" t="str">
        <f t="shared" si="41"/>
        <v/>
      </c>
      <c r="Y183" s="34" t="str">
        <f t="shared" si="41"/>
        <v/>
      </c>
      <c r="Z183" s="33" t="str">
        <f t="shared" si="41"/>
        <v/>
      </c>
      <c r="AA183" s="33">
        <f t="shared" si="41"/>
        <v>182</v>
      </c>
      <c r="AB183" s="33" t="str">
        <f t="shared" si="41"/>
        <v/>
      </c>
      <c r="AC183" s="33">
        <f t="shared" ref="AC183" si="43">AC163</f>
        <v>47</v>
      </c>
      <c r="AD183" s="33">
        <f t="shared" si="41"/>
        <v>607</v>
      </c>
      <c r="AE183" s="33" t="str">
        <f t="shared" ref="AE183" si="44">AE163</f>
        <v/>
      </c>
      <c r="AF183" s="33" t="str">
        <f t="shared" si="41"/>
        <v/>
      </c>
    </row>
    <row r="184" spans="2:32" ht="12.75" customHeight="1" thickBot="1" x14ac:dyDescent="0.25">
      <c r="B184" s="20"/>
      <c r="D184" s="9"/>
      <c r="E184" s="9"/>
      <c r="F184" s="24"/>
      <c r="G184" s="90"/>
      <c r="H184" s="91"/>
      <c r="I184" s="9"/>
      <c r="J184" s="90"/>
      <c r="K184" s="1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27"/>
      <c r="Z184" s="9"/>
      <c r="AA184" s="9"/>
      <c r="AB184" s="9"/>
      <c r="AC184" s="9"/>
      <c r="AD184" s="9"/>
      <c r="AE184" s="9"/>
      <c r="AF184" s="9"/>
    </row>
    <row r="185" spans="2:32" ht="12.75" customHeight="1" x14ac:dyDescent="0.2">
      <c r="B185" s="5" t="s">
        <v>10</v>
      </c>
      <c r="D185" s="101" t="s">
        <v>48</v>
      </c>
      <c r="E185" s="102"/>
      <c r="F185" s="102"/>
      <c r="G185" s="102"/>
      <c r="H185" s="102"/>
      <c r="I185" s="102"/>
      <c r="J185" s="102"/>
      <c r="K185" s="103"/>
      <c r="L185" s="31" t="str">
        <f t="shared" ref="L185" si="45">IF(L166="","",IF(L181="",IF(SUM(COUNTIF(L182:L184,"LS")+COUNTIF(L182:L184,"LUMP"))&gt;0,"LS",""),IF(SUM(L182:L184)&gt;0,ROUNDUP(SUM(L182:L184),0),"")))</f>
        <v/>
      </c>
      <c r="M185" s="31" t="str">
        <f t="shared" ref="M185:U185" si="46">IF(M166="","",IF(M181="",IF(SUM(COUNTIF(M182:M184,"LS")+COUNTIF(M182:M184,"LUMP"))&gt;0,"LS",""),IF(SUM(M182:M184)&gt;0,ROUNDUP(SUM(M182:M184),0),"")))</f>
        <v/>
      </c>
      <c r="N185" s="31" t="str">
        <f t="shared" ref="N185" si="47">IF(N166="","",IF(N181="",IF(SUM(COUNTIF(N182:N184,"LS")+COUNTIF(N182:N184,"LUMP"))&gt;0,"LS",""),IF(SUM(N182:N184)&gt;0,ROUNDUP(SUM(N182:N184),0),"")))</f>
        <v/>
      </c>
      <c r="O185" s="31" t="str">
        <f t="shared" si="46"/>
        <v/>
      </c>
      <c r="P185" s="31" t="str">
        <f t="shared" si="46"/>
        <v/>
      </c>
      <c r="Q185" s="31">
        <f t="shared" si="46"/>
        <v>2</v>
      </c>
      <c r="R185" s="31">
        <f t="shared" si="46"/>
        <v>5</v>
      </c>
      <c r="S185" s="31">
        <f t="shared" si="46"/>
        <v>5</v>
      </c>
      <c r="T185" s="31">
        <f t="shared" si="46"/>
        <v>1</v>
      </c>
      <c r="U185" s="31">
        <f t="shared" si="46"/>
        <v>1</v>
      </c>
      <c r="V185" s="32" t="str">
        <f>IF(V166="","",IF(V181="",IF(SUM(COUNTIF(V182:V184,"LS")+COUNTIF(V182:V184,"LUMP"))&gt;0,"LS",""),IF(SUM(V182:V184)&gt;0,ROUND(SUM(V182:V184),2),"")))</f>
        <v/>
      </c>
      <c r="W185" s="32" t="str">
        <f>IF(W166="","",IF(W181="",IF(SUM(COUNTIF(W182:W184,"LS")+COUNTIF(W182:W184,"LUMP"))&gt;0,"LS",""),IF(SUM(W182:W184)&gt;0,ROUND(SUM(W182:W184),2),"")))</f>
        <v/>
      </c>
      <c r="X185" s="31" t="str">
        <f t="shared" ref="X185" si="48">IF(X166="","",IF(X181="",IF(SUM(COUNTIF(X182:X184,"LS")+COUNTIF(X182:X184,"LUMP"))&gt;0,"LS",""),IF(SUM(X182:X184)&gt;0,ROUNDUP(SUM(X182:X184),0),"")))</f>
        <v/>
      </c>
      <c r="Y185" s="32" t="str">
        <f>IF(Y166="","",IF(Y181="",IF(SUM(COUNTIF(Y182:Y184,"LS")+COUNTIF(Y182:Y184,"LUMP"))&gt;0,"LS",""),IF(SUM(Y182:Y184)&gt;0,ROUND(SUM(Y182:Y184),2),"")))</f>
        <v/>
      </c>
      <c r="Z185" s="31" t="str">
        <f t="shared" ref="Z185:AF185" si="49">IF(Z166="","",IF(Z181="",IF(SUM(COUNTIF(Z182:Z184,"LS")+COUNTIF(Z182:Z184,"LUMP"))&gt;0,"LS",""),IF(SUM(Z182:Z184)&gt;0,ROUNDUP(SUM(Z182:Z184),0),"")))</f>
        <v/>
      </c>
      <c r="AA185" s="31">
        <f t="shared" si="49"/>
        <v>182</v>
      </c>
      <c r="AB185" s="31" t="str">
        <f t="shared" si="49"/>
        <v/>
      </c>
      <c r="AC185" s="31">
        <f t="shared" ref="AC185" si="50">IF(AC166="","",IF(AC181="",IF(SUM(COUNTIF(AC182:AC184,"LS")+COUNTIF(AC182:AC184,"LUMP"))&gt;0,"LS",""),IF(SUM(AC182:AC184)&gt;0,ROUNDUP(SUM(AC182:AC184),0),"")))</f>
        <v>47</v>
      </c>
      <c r="AD185" s="31">
        <f t="shared" si="49"/>
        <v>607</v>
      </c>
      <c r="AE185" s="31" t="str">
        <f t="shared" ref="AE185" si="51">IF(AE166="","",IF(AE181="",IF(SUM(COUNTIF(AE182:AE184,"LS")+COUNTIF(AE182:AE184,"LUMP"))&gt;0,"LS",""),IF(SUM(AE182:AE184)&gt;0,ROUNDUP(SUM(AE182:AE184),0),"")))</f>
        <v/>
      </c>
      <c r="AF185" s="31" t="str">
        <f t="shared" si="49"/>
        <v/>
      </c>
    </row>
  </sheetData>
  <mergeCells count="318">
    <mergeCell ref="J65:K65"/>
    <mergeCell ref="G130:H130"/>
    <mergeCell ref="J130:K130"/>
    <mergeCell ref="G135:H135"/>
    <mergeCell ref="J153:K153"/>
    <mergeCell ref="G132:H132"/>
    <mergeCell ref="J141:K141"/>
    <mergeCell ref="G54:H54"/>
    <mergeCell ref="G49:H49"/>
    <mergeCell ref="J53:K53"/>
    <mergeCell ref="G53:H53"/>
    <mergeCell ref="J59:K59"/>
    <mergeCell ref="J54:K54"/>
    <mergeCell ref="G61:H61"/>
    <mergeCell ref="J61:K61"/>
    <mergeCell ref="G56:H56"/>
    <mergeCell ref="J74:K74"/>
    <mergeCell ref="G82:H82"/>
    <mergeCell ref="G78:H78"/>
    <mergeCell ref="J78:K78"/>
    <mergeCell ref="G79:H79"/>
    <mergeCell ref="G62:H62"/>
    <mergeCell ref="J76:K76"/>
    <mergeCell ref="J70:K70"/>
    <mergeCell ref="J62:K62"/>
    <mergeCell ref="D7:AF7"/>
    <mergeCell ref="AD11:AD22"/>
    <mergeCell ref="D10:D23"/>
    <mergeCell ref="D8:K8"/>
    <mergeCell ref="D9:K9"/>
    <mergeCell ref="Y11:Y22"/>
    <mergeCell ref="F10:F23"/>
    <mergeCell ref="AF11:AF22"/>
    <mergeCell ref="AB11:AB22"/>
    <mergeCell ref="W11:W22"/>
    <mergeCell ref="G10:K23"/>
    <mergeCell ref="V11:V22"/>
    <mergeCell ref="M11:M22"/>
    <mergeCell ref="E10:E23"/>
    <mergeCell ref="X11:X22"/>
    <mergeCell ref="O11:O22"/>
    <mergeCell ref="N11:N22"/>
    <mergeCell ref="Z11:Z22"/>
    <mergeCell ref="AC11:AC22"/>
    <mergeCell ref="AE11:AE22"/>
    <mergeCell ref="AA11:AA22"/>
    <mergeCell ref="L10:L23"/>
    <mergeCell ref="J52:K52"/>
    <mergeCell ref="B168:B181"/>
    <mergeCell ref="D168:D181"/>
    <mergeCell ref="E168:E181"/>
    <mergeCell ref="F168:F181"/>
    <mergeCell ref="G168:K181"/>
    <mergeCell ref="D165:AF165"/>
    <mergeCell ref="D166:K166"/>
    <mergeCell ref="D167:K167"/>
    <mergeCell ref="G137:H137"/>
    <mergeCell ref="J137:K137"/>
    <mergeCell ref="G138:H138"/>
    <mergeCell ref="J138:K138"/>
    <mergeCell ref="AF169:AF180"/>
    <mergeCell ref="M169:M180"/>
    <mergeCell ref="O169:O180"/>
    <mergeCell ref="V169:V180"/>
    <mergeCell ref="W169:W180"/>
    <mergeCell ref="Y169:Y180"/>
    <mergeCell ref="Z169:Z180"/>
    <mergeCell ref="G143:H143"/>
    <mergeCell ref="J143:K143"/>
    <mergeCell ref="J162:K162"/>
    <mergeCell ref="J147:K147"/>
    <mergeCell ref="J154:K154"/>
    <mergeCell ref="B10:B23"/>
    <mergeCell ref="B89:B102"/>
    <mergeCell ref="J26:K26"/>
    <mergeCell ref="J27:K27"/>
    <mergeCell ref="J28:K28"/>
    <mergeCell ref="G40:H40"/>
    <mergeCell ref="J40:K40"/>
    <mergeCell ref="G46:H46"/>
    <mergeCell ref="J38:K38"/>
    <mergeCell ref="G74:H74"/>
    <mergeCell ref="G55:H55"/>
    <mergeCell ref="D87:K87"/>
    <mergeCell ref="G59:H59"/>
    <mergeCell ref="J49:K49"/>
    <mergeCell ref="G70:H70"/>
    <mergeCell ref="G50:H50"/>
    <mergeCell ref="J72:K72"/>
    <mergeCell ref="J73:K73"/>
    <mergeCell ref="G76:H76"/>
    <mergeCell ref="G35:H35"/>
    <mergeCell ref="G71:H71"/>
    <mergeCell ref="G34:H34"/>
    <mergeCell ref="F89:F102"/>
    <mergeCell ref="D89:D102"/>
    <mergeCell ref="D185:K185"/>
    <mergeCell ref="D183:K183"/>
    <mergeCell ref="G182:H182"/>
    <mergeCell ref="J182:K182"/>
    <mergeCell ref="G184:H184"/>
    <mergeCell ref="J184:K184"/>
    <mergeCell ref="D86:AF86"/>
    <mergeCell ref="E89:E102"/>
    <mergeCell ref="AD90:AD101"/>
    <mergeCell ref="AF90:AF101"/>
    <mergeCell ref="AB90:AB101"/>
    <mergeCell ref="N90:N101"/>
    <mergeCell ref="Z90:Z101"/>
    <mergeCell ref="G89:K102"/>
    <mergeCell ref="AC90:AC101"/>
    <mergeCell ref="AE90:AE101"/>
    <mergeCell ref="AD169:AD180"/>
    <mergeCell ref="AB169:AB180"/>
    <mergeCell ref="X169:X180"/>
    <mergeCell ref="N169:N180"/>
    <mergeCell ref="AA90:AA101"/>
    <mergeCell ref="M90:M101"/>
    <mergeCell ref="G147:H147"/>
    <mergeCell ref="J127:K127"/>
    <mergeCell ref="J50:K50"/>
    <mergeCell ref="G51:H51"/>
    <mergeCell ref="J51:K51"/>
    <mergeCell ref="G31:H31"/>
    <mergeCell ref="J31:K31"/>
    <mergeCell ref="G39:H39"/>
    <mergeCell ref="G33:H33"/>
    <mergeCell ref="J33:K33"/>
    <mergeCell ref="J48:K48"/>
    <mergeCell ref="G47:H47"/>
    <mergeCell ref="G48:H48"/>
    <mergeCell ref="G42:H42"/>
    <mergeCell ref="J42:K42"/>
    <mergeCell ref="G36:H36"/>
    <mergeCell ref="J36:K36"/>
    <mergeCell ref="J47:K47"/>
    <mergeCell ref="J46:K46"/>
    <mergeCell ref="AC169:AC180"/>
    <mergeCell ref="AE169:AE180"/>
    <mergeCell ref="J152:K152"/>
    <mergeCell ref="G141:H141"/>
    <mergeCell ref="G160:H160"/>
    <mergeCell ref="G159:H159"/>
    <mergeCell ref="G152:H152"/>
    <mergeCell ref="G162:H162"/>
    <mergeCell ref="J111:K111"/>
    <mergeCell ref="J112:K112"/>
    <mergeCell ref="G128:H128"/>
    <mergeCell ref="J128:K128"/>
    <mergeCell ref="G155:H155"/>
    <mergeCell ref="J155:K155"/>
    <mergeCell ref="G156:H156"/>
    <mergeCell ref="J156:K156"/>
    <mergeCell ref="G131:H131"/>
    <mergeCell ref="J131:K131"/>
    <mergeCell ref="G129:H129"/>
    <mergeCell ref="J151:K151"/>
    <mergeCell ref="J150:K150"/>
    <mergeCell ref="G150:H150"/>
    <mergeCell ref="G151:H151"/>
    <mergeCell ref="J129:K129"/>
    <mergeCell ref="AA169:AA180"/>
    <mergeCell ref="L169:L180"/>
    <mergeCell ref="O90:O101"/>
    <mergeCell ref="X90:X101"/>
    <mergeCell ref="V90:V101"/>
    <mergeCell ref="W90:W101"/>
    <mergeCell ref="Y90:Y101"/>
    <mergeCell ref="J39:K39"/>
    <mergeCell ref="J55:K55"/>
    <mergeCell ref="J82:K82"/>
    <mergeCell ref="J125:K125"/>
    <mergeCell ref="J160:K160"/>
    <mergeCell ref="J158:K158"/>
    <mergeCell ref="J159:K159"/>
    <mergeCell ref="J149:K149"/>
    <mergeCell ref="J140:K140"/>
    <mergeCell ref="D163:L163"/>
    <mergeCell ref="G125:H125"/>
    <mergeCell ref="G154:H154"/>
    <mergeCell ref="J118:K118"/>
    <mergeCell ref="J135:K135"/>
    <mergeCell ref="G136:H136"/>
    <mergeCell ref="J136:K136"/>
    <mergeCell ref="G153:H153"/>
    <mergeCell ref="G57:H57"/>
    <mergeCell ref="J57:K57"/>
    <mergeCell ref="J68:K68"/>
    <mergeCell ref="G68:H68"/>
    <mergeCell ref="G24:H24"/>
    <mergeCell ref="J24:K24"/>
    <mergeCell ref="G30:H30"/>
    <mergeCell ref="J30:K30"/>
    <mergeCell ref="G41:H41"/>
    <mergeCell ref="J41:K41"/>
    <mergeCell ref="G32:H32"/>
    <mergeCell ref="J32:K32"/>
    <mergeCell ref="G25:H25"/>
    <mergeCell ref="J25:K25"/>
    <mergeCell ref="J35:K35"/>
    <mergeCell ref="G27:H27"/>
    <mergeCell ref="G26:H26"/>
    <mergeCell ref="G38:H38"/>
    <mergeCell ref="G28:H28"/>
    <mergeCell ref="G43:H43"/>
    <mergeCell ref="G44:H44"/>
    <mergeCell ref="J43:K43"/>
    <mergeCell ref="J44:K44"/>
    <mergeCell ref="G52:H52"/>
    <mergeCell ref="G83:H83"/>
    <mergeCell ref="G111:H111"/>
    <mergeCell ref="G112:H112"/>
    <mergeCell ref="G127:H127"/>
    <mergeCell ref="J124:K124"/>
    <mergeCell ref="J121:K121"/>
    <mergeCell ref="G115:H115"/>
    <mergeCell ref="J115:K115"/>
    <mergeCell ref="G126:H126"/>
    <mergeCell ref="J126:K126"/>
    <mergeCell ref="G116:H116"/>
    <mergeCell ref="J116:K116"/>
    <mergeCell ref="G110:H110"/>
    <mergeCell ref="D84:L84"/>
    <mergeCell ref="L89:L102"/>
    <mergeCell ref="D88:K88"/>
    <mergeCell ref="G58:H58"/>
    <mergeCell ref="J58:K58"/>
    <mergeCell ref="G80:H80"/>
    <mergeCell ref="J80:K80"/>
    <mergeCell ref="G81:H81"/>
    <mergeCell ref="J81:K81"/>
    <mergeCell ref="G60:H60"/>
    <mergeCell ref="G64:H64"/>
    <mergeCell ref="J64:K64"/>
    <mergeCell ref="G67:H67"/>
    <mergeCell ref="J67:K67"/>
    <mergeCell ref="G75:H75"/>
    <mergeCell ref="J60:K60"/>
    <mergeCell ref="J79:K79"/>
    <mergeCell ref="G63:H63"/>
    <mergeCell ref="J63:K63"/>
    <mergeCell ref="G69:H69"/>
    <mergeCell ref="J69:K69"/>
    <mergeCell ref="G66:H66"/>
    <mergeCell ref="J66:K66"/>
    <mergeCell ref="G72:H72"/>
    <mergeCell ref="G73:H73"/>
    <mergeCell ref="J71:K71"/>
    <mergeCell ref="G65:H65"/>
    <mergeCell ref="G149:H149"/>
    <mergeCell ref="G140:H140"/>
    <mergeCell ref="J145:K145"/>
    <mergeCell ref="G144:H144"/>
    <mergeCell ref="G148:H148"/>
    <mergeCell ref="G142:H142"/>
    <mergeCell ref="J142:K142"/>
    <mergeCell ref="J144:K144"/>
    <mergeCell ref="G139:H139"/>
    <mergeCell ref="J139:K139"/>
    <mergeCell ref="G146:H146"/>
    <mergeCell ref="J148:K148"/>
    <mergeCell ref="G145:H145"/>
    <mergeCell ref="J146:K146"/>
    <mergeCell ref="J133:K133"/>
    <mergeCell ref="G133:H133"/>
    <mergeCell ref="G114:H114"/>
    <mergeCell ref="G119:H119"/>
    <mergeCell ref="G117:H117"/>
    <mergeCell ref="J117:K117"/>
    <mergeCell ref="G118:H118"/>
    <mergeCell ref="J132:K132"/>
    <mergeCell ref="J110:K110"/>
    <mergeCell ref="G124:H124"/>
    <mergeCell ref="G120:H120"/>
    <mergeCell ref="J120:K120"/>
    <mergeCell ref="G121:H121"/>
    <mergeCell ref="J122:K122"/>
    <mergeCell ref="G122:H122"/>
    <mergeCell ref="J123:K123"/>
    <mergeCell ref="G123:H123"/>
    <mergeCell ref="J119:K119"/>
    <mergeCell ref="G113:H113"/>
    <mergeCell ref="J113:K113"/>
    <mergeCell ref="J114:K114"/>
    <mergeCell ref="Q11:Q22"/>
    <mergeCell ref="R11:R22"/>
    <mergeCell ref="S11:S22"/>
    <mergeCell ref="T11:T22"/>
    <mergeCell ref="U11:U22"/>
    <mergeCell ref="Q90:Q101"/>
    <mergeCell ref="R90:R101"/>
    <mergeCell ref="S90:S101"/>
    <mergeCell ref="T90:T101"/>
    <mergeCell ref="U90:U101"/>
    <mergeCell ref="Q169:Q180"/>
    <mergeCell ref="R169:R180"/>
    <mergeCell ref="S169:S180"/>
    <mergeCell ref="T169:T180"/>
    <mergeCell ref="U169:U180"/>
    <mergeCell ref="P11:P22"/>
    <mergeCell ref="P90:P101"/>
    <mergeCell ref="P169:P180"/>
    <mergeCell ref="G103:H103"/>
    <mergeCell ref="J103:K103"/>
    <mergeCell ref="G104:H104"/>
    <mergeCell ref="J104:K104"/>
    <mergeCell ref="G105:H105"/>
    <mergeCell ref="J105:K105"/>
    <mergeCell ref="G106:H106"/>
    <mergeCell ref="J106:K106"/>
    <mergeCell ref="G107:H107"/>
    <mergeCell ref="J107:K107"/>
    <mergeCell ref="G108:H108"/>
    <mergeCell ref="J108:K108"/>
    <mergeCell ref="G109:H109"/>
    <mergeCell ref="J109:K109"/>
    <mergeCell ref="G77:H77"/>
    <mergeCell ref="J77:K77"/>
  </mergeCells>
  <phoneticPr fontId="0" type="noConversion"/>
  <printOptions horizontalCentered="1" verticalCentered="1"/>
  <pageMargins left="0.25" right="0.25" top="0.75" bottom="0.75" header="0.3" footer="0.3"/>
  <pageSetup scale="3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WOO-795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2022-11-01T13:11:37Z</cp:lastPrinted>
  <dcterms:created xsi:type="dcterms:W3CDTF">2005-09-27T11:52:28Z</dcterms:created>
  <dcterms:modified xsi:type="dcterms:W3CDTF">2025-10-08T07:13:06Z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